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3130" windowHeight="12150" firstSheet="1" activeTab="7"/>
  </bookViews>
  <sheets>
    <sheet name="SKLOP A - MARIBOR " sheetId="4" r:id="rId1"/>
    <sheet name="SKLOP B - RIJAVCI" sheetId="6" r:id="rId2"/>
    <sheet name="SKLOP C - BLOŠKA POLICA" sheetId="7" r:id="rId3"/>
    <sheet name="SKLOP D - CELJE BEŽIGRAD" sheetId="8" r:id="rId4"/>
    <sheet name="SKLOP E - KRANJ" sheetId="9" r:id="rId5"/>
    <sheet name="SKLOP F - VIPAVA" sheetId="10" r:id="rId6"/>
    <sheet name="SKLOP G - DOVJEŽ" sheetId="11" r:id="rId7"/>
    <sheet name="SKLOP H - MARIBOR" sheetId="12" r:id="rId8"/>
  </sheets>
  <calcPr calcId="145621"/>
</workbook>
</file>

<file path=xl/calcChain.xml><?xml version="1.0" encoding="utf-8"?>
<calcChain xmlns="http://schemas.openxmlformats.org/spreadsheetml/2006/main">
  <c r="J114" i="12" l="1"/>
  <c r="J116" i="12" l="1"/>
  <c r="J118" i="12" s="1"/>
  <c r="J128" i="11"/>
  <c r="J83" i="11"/>
  <c r="H225" i="6"/>
  <c r="H224" i="6"/>
  <c r="H223" i="6"/>
  <c r="J213" i="6"/>
  <c r="J179" i="6"/>
  <c r="J84" i="4"/>
  <c r="J121" i="9" l="1"/>
  <c r="J119" i="9"/>
  <c r="J117" i="9"/>
  <c r="J115" i="9"/>
  <c r="J113" i="9"/>
  <c r="J111" i="9"/>
  <c r="J109" i="9"/>
  <c r="J107" i="9"/>
  <c r="J105" i="9"/>
  <c r="J103" i="9"/>
  <c r="J101" i="9"/>
  <c r="J99" i="9"/>
  <c r="J97" i="9"/>
  <c r="J95" i="9"/>
  <c r="J71" i="6" l="1"/>
  <c r="J69" i="6"/>
  <c r="J100" i="6"/>
  <c r="J98" i="6"/>
  <c r="J82" i="4" l="1"/>
  <c r="J54" i="4"/>
  <c r="J89" i="8" l="1"/>
  <c r="J86" i="8"/>
  <c r="J84" i="8"/>
  <c r="H138" i="11"/>
  <c r="H137" i="11"/>
  <c r="J85" i="11"/>
  <c r="J110" i="11"/>
  <c r="J104" i="11"/>
  <c r="J96" i="11"/>
  <c r="J94" i="11"/>
  <c r="J55" i="11"/>
  <c r="J53" i="11"/>
  <c r="H140" i="11" l="1"/>
  <c r="H141" i="11"/>
  <c r="H142" i="11" s="1"/>
  <c r="J87" i="11"/>
  <c r="J95" i="7" l="1"/>
  <c r="J93" i="7"/>
  <c r="J124" i="11" l="1"/>
  <c r="J122" i="11"/>
  <c r="J120" i="11"/>
  <c r="J118" i="11"/>
  <c r="J116" i="11"/>
  <c r="J114" i="11"/>
  <c r="J112" i="11"/>
  <c r="J108" i="11"/>
  <c r="J106" i="11"/>
  <c r="J102" i="11"/>
  <c r="J100" i="11"/>
  <c r="J98" i="11"/>
  <c r="J92" i="11"/>
  <c r="J79" i="11" l="1"/>
  <c r="J77" i="11"/>
  <c r="J75" i="11"/>
  <c r="J73" i="11"/>
  <c r="J71" i="11"/>
  <c r="J69" i="11"/>
  <c r="J67" i="11"/>
  <c r="J65" i="11"/>
  <c r="J63" i="11"/>
  <c r="J61" i="11"/>
  <c r="J59" i="11"/>
  <c r="J57" i="11"/>
  <c r="J76" i="10" l="1"/>
  <c r="J75" i="10"/>
  <c r="J72" i="10"/>
  <c r="J86" i="10"/>
  <c r="J84" i="10"/>
  <c r="J70" i="10"/>
  <c r="J81" i="9"/>
  <c r="J79" i="9"/>
  <c r="J89" i="9"/>
  <c r="J49" i="9"/>
  <c r="J87" i="9"/>
  <c r="J85" i="9"/>
  <c r="J73" i="9"/>
  <c r="J69" i="9"/>
  <c r="J61" i="9"/>
  <c r="J96" i="6" l="1"/>
  <c r="J51" i="11"/>
  <c r="J130" i="11" l="1"/>
  <c r="J132" i="11" s="1"/>
  <c r="J54" i="8"/>
  <c r="J52" i="8"/>
  <c r="J52" i="7"/>
  <c r="J91" i="7"/>
  <c r="J87" i="7"/>
  <c r="J85" i="7"/>
  <c r="J50" i="7"/>
  <c r="J54" i="7"/>
  <c r="J210" i="6" l="1"/>
  <c r="J208" i="6"/>
  <c r="J206" i="6"/>
  <c r="J204" i="6"/>
  <c r="J202" i="6"/>
  <c r="J200" i="6"/>
  <c r="J198" i="6"/>
  <c r="J196" i="6"/>
  <c r="J194" i="6"/>
  <c r="J192" i="6"/>
  <c r="J190" i="6"/>
  <c r="J188" i="6"/>
  <c r="J176" i="6"/>
  <c r="J174" i="6"/>
  <c r="J172" i="6"/>
  <c r="J170" i="6"/>
  <c r="J168" i="6"/>
  <c r="J166" i="6"/>
  <c r="J164" i="6"/>
  <c r="J162" i="6"/>
  <c r="J160" i="6"/>
  <c r="J158" i="6"/>
  <c r="J156" i="6"/>
  <c r="J154" i="6"/>
  <c r="J138" i="6"/>
  <c r="J136" i="6"/>
  <c r="J142" i="6" l="1"/>
  <c r="J140" i="6"/>
  <c r="J134" i="6"/>
  <c r="J132" i="6"/>
  <c r="J130" i="6"/>
  <c r="J128" i="6"/>
  <c r="J126" i="6"/>
  <c r="J124" i="6"/>
  <c r="J122" i="6"/>
  <c r="J118" i="6"/>
  <c r="J116" i="6"/>
  <c r="J114" i="6"/>
  <c r="J112" i="6"/>
  <c r="J145" i="6" s="1"/>
  <c r="J147" i="6" s="1"/>
  <c r="J149" i="6" s="1"/>
  <c r="J94" i="6" l="1"/>
  <c r="J92" i="6"/>
  <c r="J90" i="6"/>
  <c r="J89" i="6"/>
  <c r="J88" i="6"/>
  <c r="J85" i="6"/>
  <c r="J63" i="6"/>
  <c r="J181" i="6" l="1"/>
  <c r="J183" i="6" s="1"/>
  <c r="J94" i="4"/>
  <c r="J82" i="10" l="1"/>
  <c r="J80" i="10"/>
  <c r="J78" i="10"/>
  <c r="J68" i="10"/>
  <c r="J66" i="10"/>
  <c r="J64" i="10"/>
  <c r="J62" i="10"/>
  <c r="J60" i="10"/>
  <c r="J58" i="10"/>
  <c r="J56" i="10"/>
  <c r="J54" i="10"/>
  <c r="J52" i="10"/>
  <c r="J50" i="10"/>
  <c r="J48" i="10"/>
  <c r="J89" i="10" s="1"/>
  <c r="J91" i="10" s="1"/>
  <c r="J93" i="10" s="1"/>
  <c r="J83" i="9"/>
  <c r="J77" i="9"/>
  <c r="J75" i="9"/>
  <c r="J71" i="9"/>
  <c r="J67" i="9"/>
  <c r="J65" i="9"/>
  <c r="J63" i="9"/>
  <c r="J59" i="9"/>
  <c r="J57" i="9"/>
  <c r="J55" i="9"/>
  <c r="J53" i="9"/>
  <c r="J51" i="9"/>
  <c r="J47" i="9"/>
  <c r="J45" i="9"/>
  <c r="J43" i="9"/>
  <c r="J124" i="9" s="1"/>
  <c r="J41" i="9"/>
  <c r="J126" i="9" s="1"/>
  <c r="J128" i="9" s="1"/>
  <c r="J82" i="8"/>
  <c r="J80" i="8"/>
  <c r="J78" i="8"/>
  <c r="J76" i="8"/>
  <c r="J74" i="8"/>
  <c r="J72" i="8"/>
  <c r="J70" i="8"/>
  <c r="J68" i="8"/>
  <c r="J66" i="8"/>
  <c r="J64" i="8"/>
  <c r="J62" i="8"/>
  <c r="J60" i="8"/>
  <c r="J58" i="8"/>
  <c r="J56" i="8"/>
  <c r="J50" i="8"/>
  <c r="J48" i="8"/>
  <c r="J91" i="8" s="1"/>
  <c r="J93" i="8" s="1"/>
  <c r="J83" i="7"/>
  <c r="J81" i="7"/>
  <c r="J79" i="7"/>
  <c r="J77" i="7"/>
  <c r="J74" i="7"/>
  <c r="J72" i="7"/>
  <c r="J70" i="7"/>
  <c r="J68" i="7"/>
  <c r="J66" i="7"/>
  <c r="J64" i="7"/>
  <c r="J62" i="7"/>
  <c r="J60" i="7"/>
  <c r="J58" i="7"/>
  <c r="J56" i="7"/>
  <c r="J48" i="7"/>
  <c r="J83" i="6"/>
  <c r="J81" i="6"/>
  <c r="J79" i="6"/>
  <c r="J77" i="6"/>
  <c r="J75" i="6"/>
  <c r="J73" i="6"/>
  <c r="J67" i="6"/>
  <c r="J65" i="6"/>
  <c r="J61" i="6"/>
  <c r="J59" i="6"/>
  <c r="J57" i="6"/>
  <c r="J55" i="6"/>
  <c r="J98" i="7" l="1"/>
  <c r="J100" i="7" s="1"/>
  <c r="J102" i="7" s="1"/>
  <c r="J103" i="6"/>
  <c r="J215" i="6"/>
  <c r="J217" i="6" s="1"/>
  <c r="J96" i="4"/>
  <c r="J92" i="4"/>
  <c r="J90" i="4"/>
  <c r="J88" i="4"/>
  <c r="J86" i="4"/>
  <c r="J80" i="4"/>
  <c r="J78" i="4"/>
  <c r="J76" i="4"/>
  <c r="J74" i="4"/>
  <c r="J72" i="4"/>
  <c r="J70" i="4"/>
  <c r="J68" i="4"/>
  <c r="J66" i="4"/>
  <c r="J64" i="4"/>
  <c r="J62" i="4"/>
  <c r="J60" i="4"/>
  <c r="J58" i="4"/>
  <c r="J56" i="4"/>
  <c r="J52" i="4"/>
  <c r="J50" i="4"/>
  <c r="J105" i="6" l="1"/>
  <c r="J107" i="6" s="1"/>
  <c r="H222" i="6"/>
  <c r="H227" i="6" s="1"/>
  <c r="H228" i="6" s="1"/>
  <c r="H229" i="6" s="1"/>
  <c r="J99" i="4"/>
  <c r="J101" i="4" s="1"/>
  <c r="J103" i="4" s="1"/>
</calcChain>
</file>

<file path=xl/sharedStrings.xml><?xml version="1.0" encoding="utf-8"?>
<sst xmlns="http://schemas.openxmlformats.org/spreadsheetml/2006/main" count="1087" uniqueCount="297">
  <si>
    <t>Lokacija:</t>
  </si>
  <si>
    <t>Objekt :</t>
  </si>
  <si>
    <t>Vrsta del :</t>
  </si>
  <si>
    <t>Skupaj - vrednost del z DDV:</t>
  </si>
  <si>
    <t>V enotah cene morajo biti zajeti tudi vsi naslednji stroški :</t>
  </si>
  <si>
    <t>*</t>
  </si>
  <si>
    <t>Prevozni in manipulativni stroški;</t>
  </si>
  <si>
    <t>Obračun se vrši po dejansko izvedenih količinah;</t>
  </si>
  <si>
    <t>Vsa čiščenja med izvajanjem del in po zaključku del;</t>
  </si>
  <si>
    <t>Zaščita obstoječih elementov;</t>
  </si>
  <si>
    <t>Vsi predpisani tehnični standardi in normativi, ki so predpisani za posamezno vrsto del;</t>
  </si>
  <si>
    <t>Stroške za popravilo morebitnih škod, ki bi nastale na objektu ali kompleksu kot celoti,</t>
  </si>
  <si>
    <t>dovoznih cestah, zunanjem okolju, komunalnih vodih in energetskih priključkih po krivdi izvajalca;</t>
  </si>
  <si>
    <t>Izdelava potrebne merilne dokumentacije, razen kjer je to posebej navedeno;</t>
  </si>
  <si>
    <t>OPOMBA</t>
  </si>
  <si>
    <t>Vse postavke morajo biti ovrednotene z dejansko ceno;</t>
  </si>
  <si>
    <t>Vrednosti cen in zmnožek vpisati samo k zahtevanim količinam;</t>
  </si>
  <si>
    <t>Dopisovanje drugih podatkov in sprememb vsebine popisa in količin ni dovoljeno;</t>
  </si>
  <si>
    <t>EUR</t>
  </si>
  <si>
    <t>kpl</t>
  </si>
  <si>
    <t>kos</t>
  </si>
  <si>
    <t>22% DDV:</t>
  </si>
  <si>
    <t>m2</t>
  </si>
  <si>
    <t>m1</t>
  </si>
  <si>
    <t>Organizacija gradbišča in postavitev zaščitnih elementov za varovanje gradbišča.</t>
  </si>
  <si>
    <t>Vrednost del brez DDV:</t>
  </si>
  <si>
    <t>Dobava in pritrjevanje točkovnih pločevinastih snegobranov za valovitko V5 sive barve. Kot npr: snegolov točkovni netopir V5, Esal Anhovo.</t>
  </si>
  <si>
    <t>evid. št. objekta:</t>
  </si>
  <si>
    <t>ZAMENJAVA STREŠNE KRITINE</t>
  </si>
  <si>
    <t>a/</t>
  </si>
  <si>
    <t>b/</t>
  </si>
  <si>
    <t>c/</t>
  </si>
  <si>
    <t>Prav tako mora v ponujenih cenah upoštevati: dvižne lestve ali dvigala, ostale naprave za demontažo in montažo kritine, gradbene in lovilne odre</t>
  </si>
  <si>
    <t>Iznos in odvoz odpadnega materiala na komunalno deponijo s plačilom vseh pristojbin, razen pri pozicijah, kjer je posebej navedeno;</t>
  </si>
  <si>
    <t>Ves potrošni, pritrdilni, vezni in montažni material ter podkonstrukcije, razen pri pozicijah, kjer je posebej navedeno;</t>
  </si>
  <si>
    <t>Po zaključku del dostaviti vso tehnično dokumentacijo (meritve, ateste, soglasja, izjave, itd.) za vgrajeno opremo;</t>
  </si>
  <si>
    <t>Vsi stroški predpisanih ukrepov varstva pri delu in varstva pred požarom, ki jih mora izvajalec obvezno upoštevati;</t>
  </si>
  <si>
    <t>Za vsa nepredvidena dela mora izvajalec pridobiti soglasje naročnika, ter pred izvedbo del pripraviti analizo cen</t>
  </si>
  <si>
    <t>Poz.</t>
  </si>
  <si>
    <t>OPIS DEL</t>
  </si>
  <si>
    <t>E</t>
  </si>
  <si>
    <t>KOL</t>
  </si>
  <si>
    <t>EUR/E</t>
  </si>
  <si>
    <t>Vojašnica generala Maistra, Maribor</t>
  </si>
  <si>
    <t>GARAŽA</t>
  </si>
  <si>
    <t>Izvajalec mora upoštevati vse veljavne predpise v RS za delo na višini</t>
  </si>
  <si>
    <t>Komplet demontaža vseh pločevinastih izdelkov z odnosom na gradbiščno deponijo (odtočne cevi, žlebovi, diletacije, obrobe, snegolovi…) komplet z  vsemi pomožnimi deli</t>
  </si>
  <si>
    <t>Nakladanje in odvoz strešne kritine na stalno deponijo gradbenih odpadkov plačilo takse in okoljske dajatve. Naročniku ob primopredaji izvedenih del predati potrdilo o odložitvi komunalnih odpadkov in plačilu komunalne takse.</t>
  </si>
  <si>
    <t>Nakladanje in odvoz na stalno komunalno deponijo - ostalih gradbenih odpadkov, pločevinastih izdelkov, lesenih predmetov, strelovodne instalacije, itd., komplet z plačilom takse in vseh potrebnih dajatev. Naročniku ob primopredaji izvedenih del predati potrdilo o odložitvi komunalnih odpadkov in plačilu komunalne takse.</t>
  </si>
  <si>
    <t>Dobava in pritrjevanje lesenih vzdolžnih letev premazanih z protiinsekticidnim premazom, vse letve vijačene z vijaki. Letve po po deskah, letve kot konstrukcija za Valovitko 1250, 5/8 cm pritrjene z vijaki.</t>
  </si>
  <si>
    <t>Dobava in vgradnja perfurirane PVC mrežice višine do 10 cm</t>
  </si>
  <si>
    <t xml:space="preserve">Odstranjevanje lesenih strešnih letev komplet z odnosom na gradbiščno deponijo </t>
  </si>
  <si>
    <t>kom</t>
  </si>
  <si>
    <t>Dela se morajo izvajati skladno z:</t>
  </si>
  <si>
    <t>Uredbo o pogojih, pod katerimi se lahko pri rekonstrukciji ali odstanitvi objektov in pri vzdrževalnih delih na objektih, instalacijah ali napravah odstranjujejo materiali, ki vsebujejo azbest (UL RS, št. 60/2006)</t>
  </si>
  <si>
    <t>Uredbo o ravnanju z odpadki, ki vsebujejo azbest (UL RS, št. 34/2008)</t>
  </si>
  <si>
    <t>d/</t>
  </si>
  <si>
    <t xml:space="preserve">Strešna kritina vsebuje azbest, zato mora izvajalec del pred pričetkom dostaviti  potrdilo o okoljevarstvenemu dovoljenju za delo z azbestnimi odpadki, katerega mu je izdala Agencija Republike Slovenije za okolje. Izvajalec del mora upoštevati pri odstarnjevanju strešne kritine uredbo o ravnanju z odpadki, ki vsebujejo azbest. Strešna kritina je azbestna valovitka. V ceni enote je potrebno zajeti tudi pripravo in izdelavo varnostnega načrta gradbišča.  Pri vseh izdelkih je potrebno v ceni na enoto upoštevati vse potrebne diletacije.  </t>
  </si>
  <si>
    <t xml:space="preserve">Ročno odstranjevanje valovite azbestne strešne kritine, slemenjakov z odnosom na gradbiščno deponijo zlaganjem na palete in ovijanjem v pvc folijo priprava za kasnejši odvoz komplet z vsemi pomožnimi deli. </t>
  </si>
  <si>
    <t>SKLADIŠČE</t>
  </si>
  <si>
    <t>Dobava in izdelava strelovoda na strešno kritno Valovitka iz alu žice AH2 - 10 mm, komplet z vsemi potrebnimi strešnimi, zidnimi in slemenskimi nosilci, veznimi, križnimi in merilnimi sponkamisponkami ter vsemi pomožnimi deli. Izvesti tudi potrebno vsa spojna mesta na pločevinaste in kovinske dele na strehi in objektu. Vključno z meritvami.</t>
  </si>
  <si>
    <t>Popis del št. 310118 - SKLOP B</t>
  </si>
  <si>
    <t>Dimenzija objekta (DxŠxV): 100m x 23m x 8m</t>
  </si>
  <si>
    <t>Popis del št. 310118 - SKLOP A</t>
  </si>
  <si>
    <t>Kompleks Rijavci</t>
  </si>
  <si>
    <t>Trnovo bš, Trnovo</t>
  </si>
  <si>
    <t>Ramovševa ulica 2, Maribor</t>
  </si>
  <si>
    <t>UPRAVNA STAVBA, NASTANITVENI OBJEKT</t>
  </si>
  <si>
    <t>Popis del št. 310118 - SKLOP C</t>
  </si>
  <si>
    <t>Popis del št. 310118 - SKLOP D</t>
  </si>
  <si>
    <t>Popis del št. 310118 - SKLOP E</t>
  </si>
  <si>
    <t>Popis del št. 310118 - SKLOP F</t>
  </si>
  <si>
    <t>Strelišče Bloška Polica</t>
  </si>
  <si>
    <t>Bloška Polica bš, Bloška Polica</t>
  </si>
  <si>
    <t>UČILNICA</t>
  </si>
  <si>
    <t>Kompleks Bežigrad, Celje</t>
  </si>
  <si>
    <t>Bukovžlak bš, Bukovžlak</t>
  </si>
  <si>
    <t>STANOVANJSKA STAVBA - GRAŠČINA</t>
  </si>
  <si>
    <t>Vojašnica Petra Petriča, Kranj</t>
  </si>
  <si>
    <t>Bleiweisova cesta 32, Kranj</t>
  </si>
  <si>
    <t>Vojašnica Janka Premrla Vojka, Vipava</t>
  </si>
  <si>
    <t>STRAŽARNICA</t>
  </si>
  <si>
    <t>Beblerjeva ulica 28, Vipava</t>
  </si>
  <si>
    <t xml:space="preserve">Strešna kritina vsebuje azbest, zato mora izvajalec del pred pričetkom dostaviti  potrdilo o okoljevarstvenemu dovoljenju za delo z azbestnimi odpadki, katerega mu je izdala Agencija Republike Slovenije za okolje. Izvajalec del mora upoštevati pri odstarnjevanju strešne kritine uredbo o ravnanju z odpadki, ki vsebujejo azbest. Strešna kritina je azbestna valovitka. </t>
  </si>
  <si>
    <t>e/</t>
  </si>
  <si>
    <t xml:space="preserve">V ceni enote je potrebno zajeti tudi pripravo in izdelavo varnostnega načrta gradbišča.  </t>
  </si>
  <si>
    <t>Ročno odstranjevanje lesenih desk z odnosom na gradbiščno deponijo komplet z vsemi pomožnimi deli (deske so poškodovane) - ocena cca 10%</t>
  </si>
  <si>
    <t>Dobava in pritrjevanje kosmatih desk 25 mm, 1x protiinsekticidno prebarvanih, komplet z veznim in pritrdilnim materialom - ocena cca 10%</t>
  </si>
  <si>
    <t>Ročno odstranjevanje lesenih leg dim cca 12/16 cm z odnosom na gradbiščno deponijo komplet z vsemi pomožnimi deli (lege so poškodovane) - ocena cca 10%</t>
  </si>
  <si>
    <t>Dobava in pritrjevanje lesenih leg dim cca 12/16 cm, 1x protiinsekticidno prebarvanih komple z veznim in pritrdilnim materialom - ocena cca 10%</t>
  </si>
  <si>
    <t>Dobava in pritrjevanje lesenih prečnih in vzdolžnih letev premazanih z protiinsekticidnim premazom, vse letve vijačene z vijaki. Letve po po deskah, letve kot konstrukcija za Valovitko 1250, 5/8 cm pritrjene z vijaki.</t>
  </si>
  <si>
    <t>Dobava in montaža prezračevalnega traku iz pocinkane pločevine višine do 10 cm. Siva ali črna barva.</t>
  </si>
  <si>
    <t>Dimenzija objekta (DxŠxV): 30m x 15m x 11,50m</t>
  </si>
  <si>
    <t>I</t>
  </si>
  <si>
    <t>Demontaža pločevinastih izdelkov z odnosom na gradbiščno deponijo ( diletacije, obrobe, snegolovi, strelovod…) komplet z  vsemi pomožnimi deli</t>
  </si>
  <si>
    <t xml:space="preserve">Ročno odstranjevanje ravne azbestne strešne kritine (eternit plošče), z odnosom na gradbiščno deponijo zlaganjem na palete in ovijanjem v pvc folijo priprava za kasnejši odvoz komplet z vsemi pomožnimi deli. </t>
  </si>
  <si>
    <t>Dobava in izdelava strelovoda na strešno kritno Eternit ravna kritina iz alu žice AH2 - 10 mm, komplet z vsemi potrebnimi strešnimi, zidnimi in slemenskimi nosilci, veznimi, križnimi in merilnimi sponkamisponkami ter vsemi pomožnimi deli. Izvesti tudi potrebno vsa spojna mesta na pločevinaste in kovinske dele na strehi in objektu. Vključno z meritvami.</t>
  </si>
  <si>
    <t xml:space="preserve">Dobava in pritrjevanje točkovnih snegobranov za ravno kritino za dvojno prekrivanje, material ojačan polipropilen,sive barve. </t>
  </si>
  <si>
    <t>Demontaža strešne line dim 50x50cm,  z odnosom na gradbiščno deponijo</t>
  </si>
  <si>
    <t>oddušnik premera fi 12 cm</t>
  </si>
  <si>
    <t>strelovodni lovilec fi 5cm</t>
  </si>
  <si>
    <t>zračnik dim 40x60 cm</t>
  </si>
  <si>
    <t>Dobava in montaža strešne line dim 50x 50 cm</t>
  </si>
  <si>
    <t>Dobava in montaža odkapnice, material poliester širine 30 cm, priritrjena čez stik poliestrske kritine in jeklenega nosilca, upoštevati ves pritrdilni material in kit</t>
  </si>
  <si>
    <t>II</t>
  </si>
  <si>
    <t>Demontaža odstranjevanje ploščatega valjanca komplet z nosilci in vsemi pomožnimi deli z odnosom na gradbiščno deponijo</t>
  </si>
  <si>
    <t>Ročno odstranjevanje valovite azbestne strešne kritine in slemenjakov z odnosom na gradbiščno deponijo zlaganjem na palete in ovijanjem v pvc folijo priprava za kasnejši odvoz.</t>
  </si>
  <si>
    <t>Nakladanje in odvoz azbestnih odpadkov na stalno deponijo gradbenih odpadkov plačilo takse in okoljske dajatve</t>
  </si>
  <si>
    <t>Nakladanje in odvoz na stalno deponijo 
gradbenih odpadkov pločevinastih izdelkov komplet z plačilom takse in vseh potrebnih dajatev</t>
  </si>
  <si>
    <t xml:space="preserve">Nakladanje in odvoz ostalih gradbenih 
odpadkov na stalno deponijo z sortiranjem in vsemi potrebnimi dajatvami </t>
  </si>
  <si>
    <t>Dobava in izdelava strelovoda na strešno kritno Valovitka iz alu žice AH2 - 10 mm, komplet z vsemi potrebnimi strešnimi in slemenskimi nosilci, vključno z pritrditvijo na obstoječi vod ter vsemi pomožnimi deli. Izvesti tudi potrebno vsa spojna mesta na pločevinaste in kovinske dele na strehi.</t>
  </si>
  <si>
    <t>Dobava in vgradnjaperfurirane PVC mrežice višine do 10 cm</t>
  </si>
  <si>
    <t>Izvedba meritve strelovada z izdelavo poročila o ustreznosti (upoštevati vsa merilna mesta</t>
  </si>
  <si>
    <t>Komplet demontaža vseh pločevinastih izdelkov z odnosom na gradbiščno deponijo (obrobe, snegolovi, strelovod …) komplet z  vsemi pomožnimi deli</t>
  </si>
  <si>
    <t>Zaščita obstoječih žlebov in odtočnih cevi (žlebovi in odtočne cevi se ne menjajo)</t>
  </si>
  <si>
    <t>Zaščita obstoječih žlebov in odtočnih cevi  (žlebovi in odtočne cevi se ne menjajo)</t>
  </si>
  <si>
    <t>III</t>
  </si>
  <si>
    <t>SKLADIŠČE GORIVA</t>
  </si>
  <si>
    <t>ČRPALIŠČE VODE</t>
  </si>
  <si>
    <t>IV</t>
  </si>
  <si>
    <t>Komplet demontaža vseh pločevinastih izdelkov z odnosom na gradbiščno deponijo (odtočne cevi, žlebovi, diletacije, obrobe, snegolovi, strelovod…) komplet z  vsemi pomožnimi deli</t>
  </si>
  <si>
    <t>Ročno rušenje - odstranjevanje dimnika do izpod strehe komplet z odnosom materiala na gradbiščno deponijo, dimenzije 40/40/150 cm</t>
  </si>
  <si>
    <t>Odstranitev obstoječe toplotne izolacije debeline do 15 cm, odnos na gradbiščno deponijo</t>
  </si>
  <si>
    <t>Demontaža, odstranjevanje starega ploščatega valjanca komplet z nosilci in vsemi pomožnimi deli z odnosom na gradbiščno deponijo</t>
  </si>
  <si>
    <t>Demontaža LTŽ odtočne cevi višine dva metra</t>
  </si>
  <si>
    <t>Komplet demontaža vseh pločevinastih izdelkov z odnosom na gradbiščno deponijo (odtočne cevi, žlebovi, diletacije, obrobe, snegolovi, žlota…) komplet z  vsemi pomožnimi deli</t>
  </si>
  <si>
    <t xml:space="preserve">Ročno odstranjevanje opečne strešne kritine, slemenjakov, grebenov z odnosom na gradbiščno deponijo in pripravo za kasnejši odvoz komplet z vsemi pomožnimi deli. </t>
  </si>
  <si>
    <t>Popis del št. 310118 - SKLOP G</t>
  </si>
  <si>
    <t>Dobava in pritrjevanje kosmatih desk 20 mm, 1x protiinsekticidno prebarvanih, komplet z veznim in pritrdilnim materialom</t>
  </si>
  <si>
    <t>m3</t>
  </si>
  <si>
    <t>Zamenjava dotrajane strešne konstrukcije (demontaža dotrajen ter dobava in montažana nove), komplet z veznim in pritrdilnim materialom, protiinsekticidna zaščitena;</t>
  </si>
  <si>
    <t>Dobava in pritrjevanje lesenih prečnih letev premazanih z protiinsekticidnim premazom, vse letve vijačene z vijaki. Letve kot konstrukcija za kritino vlečeni zareznik (kot npr. Tondach). 5x4 cm</t>
  </si>
  <si>
    <t>Dobava in izdelava  slemena, grebena v sestavi slemenska letev, slemenjak, slemensko grebenski prezračevalni trak, vključno z vsemi elementi (slemenjak za opečno kritino kot npr. Tondach vlečeni zareznik). Izdelava po navodilih proizvajalca. Vključiti ves potrebni pritrdilni material. Kot npr: Tondach vlečeni zarecnik, barva naravno rdeča</t>
  </si>
  <si>
    <t>Dobava in pritrjevanje opečne kritine vlečeni zareznik kot npr. Tondach barva naravno rdeča.  Vključiti ves potrebni pritrdilni material po navodilih proizvajalca kritine. Kot npr. Tondach.</t>
  </si>
  <si>
    <t>Dobava in pritrjevanje točkovnih snegolovov za opečni vlečeni zareznik, v barvi kritine, kot npr. Tondach</t>
  </si>
  <si>
    <t>Dobava in montaža zaščite proti pticam - glavnik iz pocinkane pločevine višine do 10 cm., v barvi kritine.</t>
  </si>
  <si>
    <t>Dobava in montaža prezračevalnega traku iz pocinkane pločevine višine do 10 cm. V barvi kritine.</t>
  </si>
  <si>
    <t>Dobava in montaža sekundarne kritine</t>
  </si>
  <si>
    <t>Dobava in montaža odkapa pod sekundarno kritino</t>
  </si>
  <si>
    <t>Komplet demontaža vseh pločevinastih izdelkov z odnosom na gradbiščno deponijo (odtočne cevi, žlebovi, diletacije, obrobe ...) komplet z  vsemi pomožnimi deli</t>
  </si>
  <si>
    <t>Demontaža strešne lepenke, z odnosom na gradbiščno deponijo</t>
  </si>
  <si>
    <t>Dobava in pritrjevanje lesenih letev premazanih z protiinsekticidnim premazom, vse letve vijačene z vijaki.Letve kot konstrukcija za Valovitko 1250, 5/8 cm pritrjene z vijaki.</t>
  </si>
  <si>
    <t>Dobava in izdelava strelovoda na strešno kritno Valovitka iz alu žice AH2 - 10 mm, komplet z vsemi potrebnimi strešnimi, zidnimi in slemenskimi nosilci, veznimi, križnimi in merilnimi sponkami ter vsemi pomožnimi deli. Izvesti tudi potrebno vsa spojna mesta na pločevinaste in kovinske dele na strehi in objektu. Vključno z meritvami.</t>
  </si>
  <si>
    <t>Dobava in montaža strešnega okna kot npr. Tondach strešno okno Finestra 45x55 cm</t>
  </si>
  <si>
    <t>obroba zračnikov dim 40x40 cm</t>
  </si>
  <si>
    <t>obroba antenskega droga premera do 10 cm</t>
  </si>
  <si>
    <t>Kompleks Dovjež</t>
  </si>
  <si>
    <t>Obvozna cesta bš, Ljubljana</t>
  </si>
  <si>
    <t>Ročno odstranjevanje ločne valovite azbestne strešne kritine in slemenjakov z odnosom na gradbiščno deponijo zlaganjem na palete in ovijanjem v PVC folijo priprava za kasnejši odvoz.</t>
  </si>
  <si>
    <t xml:space="preserve">Odstranjevanje enojnih (vzdolžnih) lesenih strešnih letev komplet z odnosom na gradbiščno deponijo </t>
  </si>
  <si>
    <t>Nakladanje in odvoz azbestnih odpadkov na stalno deponijo gradbenih odpadkov plačilo takse in okoljske dajatve; naročniku ob primopredaji izvedenih del predati potrdilo o odložitvi komunalnih odpadkov in plačilu komunalne takse</t>
  </si>
  <si>
    <t>Nakladanje in odvoz ostalih gradbenih odpadkov na stalno deponijo z sortiranjem in vsemi potrebnimi dajatvami; naročniku ob primopredaji izvedenih del predati potrdilo o odložitvi komunalnih odpadkov in plačilu komunalne takse</t>
  </si>
  <si>
    <t>Odstranjevanje preperelih strešnih desk komplet z odnosom na gradbiščno deponijo</t>
  </si>
  <si>
    <t>Dobava in montaža kosmatih desk, 1x protiinsekticidno prebarvanih, komplet z veznim in pritrdilnim materialom</t>
  </si>
  <si>
    <t xml:space="preserve">Izdelava konstrukcije za sleme in montaža slemena za ločno kritino kot npr: Eternit Anhovo. Vključiti ves potrebni pritrdilni material. </t>
  </si>
  <si>
    <t>Dobava in pritrjevanje lesene skoblane čelne deske 2x lazurno barvane. Barva standardna. Deska pritrjena z vijaki kot podkonstrukcija čelni obrobi.</t>
  </si>
  <si>
    <t>OBJEKT 12938</t>
  </si>
  <si>
    <t>OBJEKT 12942</t>
  </si>
  <si>
    <t>Dobava in pritrjevanje polkrožnega pločevinastega žleba rš do 40 cm, komplet z vsemi pomožnimi deli. Pločevina pocinkano barvana debeline 0,6, nanos barve z obeh strani. Barva rjava. Komplet z vsem pritrdilnim in tesnilnim materialom.</t>
  </si>
  <si>
    <r>
      <t>Dobava in pritrjevanje odtočnih kotličkov iz pocinkano barvane pločevine debeline 0,6, nanos barve z obeh stran</t>
    </r>
    <r>
      <rPr>
        <sz val="10"/>
        <rFont val="Arial"/>
        <family val="2"/>
        <charset val="238"/>
      </rPr>
      <t>i. Barva rjava</t>
    </r>
    <r>
      <rPr>
        <sz val="10"/>
        <color theme="1"/>
        <rFont val="Arial"/>
        <family val="2"/>
        <charset val="238"/>
      </rPr>
      <t xml:space="preserve"> Komplet z vsem pritrdilnim in tesnilnim materialom. </t>
    </r>
  </si>
  <si>
    <t xml:space="preserve">Dobava in pritrjevanje odtočnih pocinkano barvanih cevi fi 10, debeline 0,6, nanos barve z obeh strani. Barva rjava Upoštevati 2 kom kolen na vertikalni odtok (5 kom). Komplet z vsem pritrdilnim in tesnilnim materialom. </t>
  </si>
  <si>
    <t>Dobava, izdelava in pritrjevanje čelnih obrob iz pocinkano barvane pločevine rš do 50 cm, debeline 0,6 mm, kvalitete Dx 51, nanos barve z obeh strani. Upoštevati tudi letev pod pločevino. Barva - rjava. Komplet z vsem pritrdilnim in tesnilnim materialom.</t>
  </si>
  <si>
    <r>
      <t>Izdelava vlaknatocementnega slemena v sestavi slemenska letev, slemenjak vključno z vsemi elementi (slemenjak za kritino kot npr. Valovitka</t>
    </r>
    <r>
      <rPr>
        <sz val="10"/>
        <color rgb="FFFF0000"/>
        <rFont val="Arial"/>
        <family val="2"/>
        <charset val="238"/>
      </rPr>
      <t xml:space="preserve"> </t>
    </r>
    <r>
      <rPr>
        <sz val="10"/>
        <rFont val="Arial"/>
        <family val="2"/>
        <charset val="238"/>
      </rPr>
      <t>nebarvana</t>
    </r>
    <r>
      <rPr>
        <sz val="10"/>
        <color theme="1"/>
        <rFont val="Arial"/>
        <family val="2"/>
        <charset val="238"/>
      </rPr>
      <t xml:space="preserve"> V5). Izdelava po navodilih proizvajalca. Vključiti ves potrebni pritrdilni material. Kot npr: Eternit Anhovo</t>
    </r>
  </si>
  <si>
    <r>
      <t xml:space="preserve">Dobava in pritrjevanje vlaknocementne kritine kot npr. Valovitka </t>
    </r>
    <r>
      <rPr>
        <sz val="10"/>
        <rFont val="Arial"/>
        <family val="2"/>
        <charset val="238"/>
      </rPr>
      <t>nebarvana</t>
    </r>
    <r>
      <rPr>
        <sz val="10"/>
        <color theme="1"/>
        <rFont val="Arial"/>
        <family val="2"/>
        <charset val="238"/>
      </rPr>
      <t xml:space="preserve"> V5, 1250, širine 920 mm, širina vala 177 mm, višina vala 51 mm, debelina plošče 6,2 mm.  Vključiti ves potrebni pritrdilni material po navodilih proizvajalca kritine. Kot npr: Eternit Anhovo.</t>
    </r>
  </si>
  <si>
    <t>Dobava in pritrjevanje točkovnih snegobranov za valovitko V5 sive barve. Kot npr: snegolov točkovni netopir V5, Eternit Anhovo.</t>
  </si>
  <si>
    <t>Dobava in montaža zaščitne kape za dimnik iz pocinkane barvane pločevine. Montaža na del dimnika, ki ostane na podstrešju. Dim. dimnika 40/40 cm;</t>
  </si>
  <si>
    <t>Dobava in montaža obrobe za dimnik premera 40 cm.</t>
  </si>
  <si>
    <t>Dobava in polaganje steklene volne kot npr. Knauf Insulation Classic 037 v debelini 20 cm</t>
  </si>
  <si>
    <t>Dobava in polaganje parne ovire kot npr. Knauf Homeseal LDS 5 na predhodno očiščeno podlago upoštevati tudi lepilni trak kot npr. Homeseal LDS Soliplan</t>
  </si>
  <si>
    <t>Čiščenje obstoječega opaža, fino brušenje, izvesti impregnacijo - 1x antibakteriološka zaščita + 2x lazurni premaz</t>
  </si>
  <si>
    <t>Dobava in montaža skoblanega lesenega opaža debeline 18 mm, širine 12 cm, vključno z impregnacijo novih lesenih delov: 1x antibakteriološka zaščita, 2x lazurni premaz, upštevati tudi demontažo preparelega opaža;</t>
  </si>
  <si>
    <t>Odstanitev strelovoda - valjanec, odnos na gradbiščno deponijo</t>
  </si>
  <si>
    <t>Odstanitev strešne lepenke, odnos na gradbiščno deponijo</t>
  </si>
  <si>
    <t>Dobava, izdelava in pritrjevanje čelnih obrob iz pocinkano barvane pločevine rš do 50 cm, debeline 0,6 mm,  barve z obeh strani. Barva standardna. Komplet z vsem pritrdilnim in tesnilnim materialom.</t>
  </si>
  <si>
    <t>Dobava in pritrjevanje odkapne pocinkano barvane pločevine rš do 30 cm, debeline 0,6 mm, nanos barve z obeh strani s podložno desko. Barva standardna. Komplet z vsem pritrdilnim in tesnilnim materialom</t>
  </si>
  <si>
    <t>Dobava in pritrjevanje ločne vlaknocementne kritine kot npr. V5-LP-U-P1 1250, debelina plošče 6,2 mm, požarna klasifikacija A2-s1, d0. Vključiti ves potrebni pritrdilni material po navodilih proizvajalca kritine. Kot npr: Etrnit Anhovo.</t>
  </si>
  <si>
    <t>Dobava in pritrjevanje lesenih  vzdolžnih letev premazanih z protiinsekticidnim premazom, vse letve vijačene z vijaki. Letve kot konstrukcija za Ločno Valovitko 1250, 5/8 cm oz. primerne dimenzije za izbrano kritino.</t>
  </si>
  <si>
    <t>Odstranitev preperelih delov ostrešja; zlaganje na gradbiščno deponijo</t>
  </si>
  <si>
    <t>Dobava in vgradnja lesene konstrukcije strehe na delih poškodb in preperelosti od zamakanja. Lesene dele izrezati po izmerah na licu mesta v enakih dimenzijah kot obstoječe, z izvedenim protiinsekticidnim premazom, kompletno s prikrojevanje, vpasovanjem</t>
  </si>
  <si>
    <t>REKAPITULACIJA</t>
  </si>
  <si>
    <t>SKUPAJ</t>
  </si>
  <si>
    <t>Demontaža strešne line dim cca 50x50 cm, iznos na gradbiščno deponijo</t>
  </si>
  <si>
    <t>Dobava in pritrjevanje lesenih vzdolžnih letev premazanih z protiinsekticidnim premazom, vse letve vijačene z vijaki. Letve po po deskah, letve kot konstrukcija za kritino vlečeni zareznik (kot npr. Tondach), 5x8 cm</t>
  </si>
  <si>
    <t>Dobava, izdelava in pritrjevanje čelnih obrob iz pocinkano barvane pločevine rš do 40 cm, debeline 0,6 mm, nanos barve z obeh strani. Upoštevati tudi letev pod pločevino. Barva svetlo siva. Komplet z vsem pritrdilnim in tesnilnim materialom.</t>
  </si>
  <si>
    <t>Dobava, izdelava in pritrjevanje žlote iz pocinkano barvane pločevine rš do 40 cm, debeline 0,6 mm, nanos barve z obeh strani. Barva svetlo siva. Komplet z vsem pritrdilnim in tesnilnim materialom.</t>
  </si>
  <si>
    <t xml:space="preserve">Dobava in pritrjevanje odtočnih pocinkano barvanih cevi fi 12, debeline 0,6, nanos barve z obeh strani. Barva svetlo siva. Upoštevati 3 kom kolen na vertikalni odtok. Komplet z vsem pritrdilnim in tesnilnim materialom. </t>
  </si>
  <si>
    <t xml:space="preserve">Dobava in pritrjevanje odtočnih kotličkov  iz pocinkano barvane pločevine debeline 0,6, nanos barve z obeh strani. Barva svetlo siva Komplet z vsem pritrdilnim in tesnilnim materialom. </t>
  </si>
  <si>
    <t>Dobava in pritrjevanje polkrožnega pločevinastega žleba rš do 40 cm, komplet z vsemi pomožnimi deli. Pločevina pocinkano barvana debeline 0,6, nanos barve z obeh strani. Barva svetlo siva. Komplet z vsem pritrdilnim in tesnilnim materialom.</t>
  </si>
  <si>
    <t>Dobava in montaža odkapne pločevine iz pocinkano barvane pločevine rš do 25 cm, debeline 0,6 mm, nanos barve z obeh strani. Upoštevati tudi kapno letev. Barva svetlo siva. Komplet z vsem pritrdilnim in tesnilnim materialom.</t>
  </si>
  <si>
    <r>
      <t xml:space="preserve">Dobava in pritrjevanje polkrožnega pločevinastega žleba rš do 40 cm, komplet z vsemi pomožnimi deli. Pločevina pocinkano barvana debeline 0,6, nanos barve z obeh strani. </t>
    </r>
    <r>
      <rPr>
        <sz val="10"/>
        <color theme="1"/>
        <rFont val="Arial"/>
        <family val="2"/>
        <charset val="238"/>
      </rPr>
      <t>Komplet z vsem pritrdilnim in tesnilnim materialom.</t>
    </r>
  </si>
  <si>
    <r>
      <t xml:space="preserve">Dobava in pritrjevanje odtočnih kotličkov iz pocinkano barvane pločevine debeline 0,6, nanos barve z obeh strani. </t>
    </r>
    <r>
      <rPr>
        <sz val="10"/>
        <color theme="1"/>
        <rFont val="Arial"/>
        <family val="2"/>
        <charset val="238"/>
      </rPr>
      <t xml:space="preserve">Komplet z vsem pritrdilnim in tesnilnim materialom. </t>
    </r>
  </si>
  <si>
    <t>Dobava in pritrjevanje odtočnih pocinkano barvanih cevi fi 12, debeline 0,6, nanos barve z obeh strani. Upoštevati 2 kom kolen na vertikalni odtok. Komplet z vsem pritrdilnim in tesnilnim materialom. Upoštevati pritrditev in tesnenja na LTŽ cevi.</t>
  </si>
  <si>
    <t>Dobava, izdelava in pritrjevanje čelnih obrob iz pocinkano barvane pločevine rš do 50 cm, debeline 0,6 mm, nanos barve z obeh strani. Upoštevati tudi letev pod pločevino. Komplet z vsem pritrdilnim in tesnilnim materialom.</t>
  </si>
  <si>
    <t>Izdelava vlaknatocementnega slemena v sestavi slemenska letev, slemenjak vključno z vsemi elementi (slemenjak za kritino kot npr. Valovitka nebarvana V5). Izdelava po navodilih proizvajalca. Vključiti ves potrebni pritrdilni material. Kot npr: Eternit Anhovo</t>
  </si>
  <si>
    <t>Dobava in pritrjevanje vlaknocementne kritine kot npr. Valovitka nebarvana V5, 1250, širine 920 mm, širina vala 177 mm, višina vala 51 mm, debelina plošče 6,2 mm.  Vključiti ves potrebni pritrdilni material po navodilih proizvajalca kritine. Kot npr: Eternit Anhovo.</t>
  </si>
  <si>
    <t>Čiščenje in barvanje obstoječih LTŽ cevi premera 14 cm in višine 185 cm</t>
  </si>
  <si>
    <t>Dobava in pritrjevanje polkrožnega pločevinastega žleba rš do 50 cm, komplet z vsemi pomožnimi deli. Pločevina pocinkano barvana debeline 0,6 mm, nanos barve z obeh strani. Komplet z vsem pritrdilnim in tesnilnim materialom.</t>
  </si>
  <si>
    <t xml:space="preserve">Dobava in pritrjevanje odtočnih kotličkov  iz pocinkano barvane pločevine debeline 06, nanos barve z obeh strani.  Komplet z vsem pritrdilnim in tesnilnim materialom. </t>
  </si>
  <si>
    <t xml:space="preserve">Dobava in pritrjevanje odtočnih pocinkano barvanih cevi fi 16, debeline 0,6 mm, nanos barve z obeh strani. Upoštevati 3 kom kolen na vertikalni odtok (8 odtokov). Komplet z vsem pritrdilnim in tesnilnim materialom. </t>
  </si>
  <si>
    <t>Dobava in pritrjevanje vlaknocementne kritine kot npr. Valovitka sive barve V5, 1250, širine 920 mm, širina vala 177 mm, višina vala 51 mm, debelina plošče 6,2 mm.  Vključiti ves potrebni pritrdilni material po navodilih proizvajalca kritine. Kot npr: Eternit Anhovo.</t>
  </si>
  <si>
    <t>Izdelava trodelnega prezračevanega slemena v sestavi slemenska letev, slemenska kapa, slemenski priključek v sivi barvi, vključno z slemenskim zaključkom. (slemenjak za kritino kot npr. Valovitka  V5). Izdelava po navodilih proizvajalca. Vključiti ves potrebni pritrdilni material. Kot npr: Eternit Anhovo</t>
  </si>
  <si>
    <t>Dobava in pritrjevanje točkovnih pločevinastih snegobranov za valovitko V5 sive barve. Kot npr: snegolov točkovni netopir V5, Eternit Anhovo.</t>
  </si>
  <si>
    <t>Demontaža LTŽ cevi višine 2m, odnos na gradbiščno deponijo</t>
  </si>
  <si>
    <t>Dobava in montaža zaščite proti pticam- glavnik iz pocinkane pločevine višine do 10 cm. Siva ali črna barva.</t>
  </si>
  <si>
    <t>Dobava, izdelava in pritrjevanje dilatacij iz pocinkano barvane pločevine rš do 100 cm, debeline 0,6 mm, nanos barve z obeh strani. Upoštevati tudi letev. Komplet z vsem pritrdilnim in tesnilnim materialom.</t>
  </si>
  <si>
    <t xml:space="preserve">Dobava in pritrjevanje odtočnih kotličkov iz pocinkano barvane pločevine debeline 0,6, nanos barve z obeh strani. Barva rjava. Komplet z vsem pritrdilnim in tesnilnim materialom. </t>
  </si>
  <si>
    <t>Dobava in pritrjevanje polkrožnega pločevinastega žleba rš do 40 cm, komplet z vsemi pomožnimi deli. Pločevina pocinkano barvana debeline 0,6, nanos barve z obeh strani. Barva rjava. Komplet z vsem pritrdilnim in tesnilnim materialom. Upoštevati tudi zaščitno pločevino na vogalih žebov proti prelivanju (12 kom)</t>
  </si>
  <si>
    <r>
      <t xml:space="preserve">Dobava in pritrjevanje odtočnih pocinkano barvanih cevi fi </t>
    </r>
    <r>
      <rPr>
        <sz val="10"/>
        <rFont val="Arial"/>
        <family val="2"/>
        <charset val="238"/>
      </rPr>
      <t>12</t>
    </r>
    <r>
      <rPr>
        <sz val="10"/>
        <color theme="1"/>
        <rFont val="Arial"/>
        <family val="2"/>
        <charset val="238"/>
      </rPr>
      <t>, debeline 0,6, nanos barve z obeh strani. Barva rjava Upoštevati 2 kom kolen na vertikalni odtok. Komplet z vsem pritrdilnim in tesnilnim materialom. Priklop na LTŽ cevi.</t>
    </r>
  </si>
  <si>
    <t>Dobava in montaža kapne obrobe rš do 50 cm  iz pocinkano barvane pločevine, debeline 0,6 mm, nanos barve z obeh strani. Upoštevati tudi kapno letev. Komplet z vsem pritrdilnim in tesnilnim materialom.</t>
  </si>
  <si>
    <t>Dobava, izdelava in pritrjevanje žlote iz pocinkano barvane pločevine rš do 50 cm, debeline 0,6 mm, nanos barve z obeh strani. Komplet z vsem pritrdilnim in tesnilnim materialom.</t>
  </si>
  <si>
    <t>Dobava in montaža obrobe iz pocinakne barvane pločevine debeline 0,6 mm, nanos barve z obeh strani. Komplet z vsem pritrdilnim in tesnilnim materialom.</t>
  </si>
  <si>
    <t>Dobava in izdelava vlaknatocementnega slemena ter grebenov v sestavi slemenska letev, slemenjak vključno z vsemi elementi (slemenjak za kritino kot npr. Valovitka V5). Opečna barva. Izdelava po navodilih proizvajalca. pri grebenih upoštevati tesnenje z aero trakom. Vključiti ves potrebni pritrdilni material. Kot npr: Eternit Anhovo</t>
  </si>
  <si>
    <t>Dobava in pritrjevanje vlaknocementne kritine kot npr. Valovitka  V5, opečne barve, 1250, širine 920 mm, širina vala 177 mm, višina vala 51 mm, debelina plošče 6,2 mm.  Vključiti ves potrebni pritrdilni material po navodilih proizvajalca kritine. Kot npr: Eternit Anhovo. Za pritrjevanje kritine upoštevati, da se objekt nahaja na območju močnega vetra.</t>
  </si>
  <si>
    <t>Mehansko čiščenje T jeklenega nosilca (čiščenje rje) do zdrave podlage, barvanje nosilca s temelno in prekrivno barvo in obloga iz kita</t>
  </si>
  <si>
    <t>Strehe so izpostavljene izredno močnemu vetru, zato je potrebno ustreuno pritrjevanje.</t>
  </si>
  <si>
    <t>Pazljiva demontaža žlebov in ponovna montaža obstoječih žlebov. Upoštevati pritrdilni material.</t>
  </si>
  <si>
    <t>Odklop strelovoda na žlebovih in ponoven priklop, upoštevati nove spojke.</t>
  </si>
  <si>
    <t xml:space="preserve">Dobava in pritrjevanje vlaknocementne kritine kot npr. Eternit ravna kritina svetlo siva barva RK 400x400 DP, plošče dimenzije 40x40 cm, dvojno prekrivanje.  Vključiti ves potrebni pritrdilni material po navodilih proizvajalca kritine (kljuke, lepenkar). Kot npr: Eternit Anhovo. </t>
  </si>
  <si>
    <t>Dobava in pritrjevanje lesenih vzdolžnih letev premazanih z protiinsekticidnim premazom, vse letve vijačene z vijaki. Letve po deskah, letve kot konstrukcija za Eternit Anhovo, ravne plošče 40x40 cm, 3/5 cm pritrjene z vijaki.</t>
  </si>
  <si>
    <r>
      <t xml:space="preserve">Izdelava enokapnega slemena v sestavi slemenska letev, slemenjak vključno z vsemi elementi (slemenjak za kritino kot npr. Valovitka </t>
    </r>
    <r>
      <rPr>
        <sz val="10"/>
        <rFont val="Arial"/>
        <family val="2"/>
        <charset val="238"/>
      </rPr>
      <t>nebarvana</t>
    </r>
    <r>
      <rPr>
        <sz val="10"/>
        <color theme="1"/>
        <rFont val="Arial"/>
        <family val="2"/>
        <charset val="238"/>
      </rPr>
      <t xml:space="preserve"> V5). Izdelava po navodilih proizvajalca. Vključiti ves potrebni pritrdilni material. Kot npr: Eternit Anhovo</t>
    </r>
  </si>
  <si>
    <r>
      <t xml:space="preserve">Dobava in pritrjevanje vlaknocementne kritine kot npr. Valovitka </t>
    </r>
    <r>
      <rPr>
        <sz val="10"/>
        <rFont val="Arial"/>
        <family val="2"/>
        <charset val="238"/>
      </rPr>
      <t>nebarvana</t>
    </r>
    <r>
      <rPr>
        <sz val="10"/>
        <color theme="1"/>
        <rFont val="Arial"/>
        <family val="2"/>
        <charset val="238"/>
      </rPr>
      <t xml:space="preserve"> V5, 1250, širine 920 mm, širina vala 177 mm, višina vala 51 mm, debelina plošče 6,2 mm. Vključiti ves potrebni pritrdilni material po navodilih proizvajalca kritine. Kot npr: Eternit Anhovo.</t>
    </r>
  </si>
  <si>
    <r>
      <t xml:space="preserve">Dobava in montaža kapne obrobe (kapna obroba za kritino kot npr. Valovitka </t>
    </r>
    <r>
      <rPr>
        <sz val="10"/>
        <rFont val="Arial"/>
        <family val="2"/>
        <charset val="238"/>
      </rPr>
      <t>nebarvana</t>
    </r>
    <r>
      <rPr>
        <sz val="10"/>
        <color theme="1"/>
        <rFont val="Arial"/>
        <family val="2"/>
        <charset val="238"/>
      </rPr>
      <t xml:space="preserve"> V5), upoštevati kapno letev in ves potrebni pritrdilni material po navodilih proizvajalca kritine. Kot npr: Eternit Anhovo.</t>
    </r>
  </si>
  <si>
    <r>
      <t xml:space="preserve">Dobava in montaža čelne obrobe čelna obroba za kritino kot npr. Valovitka </t>
    </r>
    <r>
      <rPr>
        <sz val="10"/>
        <rFont val="Arial"/>
        <family val="2"/>
        <charset val="238"/>
      </rPr>
      <t>nebarvana</t>
    </r>
    <r>
      <rPr>
        <sz val="10"/>
        <color theme="1"/>
        <rFont val="Arial"/>
        <family val="2"/>
        <charset val="238"/>
      </rPr>
      <t xml:space="preserve"> V5), upoštevati čelno desko in ves potrebni pritrdilni material po navodilih proizvajalca kritine. Kot npr: Eternit Anhovo.</t>
    </r>
  </si>
  <si>
    <t>Izdelava dvokapnega slemena v sestavi slemenska letev, slemenjak vključno z vsemi elementi (slemenjak za kritino kot npr. Valovitka nebarvana V5). Izdelava po navodilih proizvajalca. Vključiti ves potrebni pritrdilni material. Kot npr: Eternit Anhovo</t>
  </si>
  <si>
    <t>Dobava in pritrjevanje vlaknocementne kritine kot npr. Valovitka nebarvana V5, 1250, širine 920 mm, širina vala 177 mm, višina vala 51 mm, debelina plošče 6,2 mm. Vključiti ves potrebni pritrdilni material po navodilih proizvajalca kritine. Kot npr: Eternit Anhovo.</t>
  </si>
  <si>
    <t>Dobava in montaža kapne obrobe (kapna obroba za kritino kot npr. Valovitka nebarvana V5), upoštevati kapno letev in ves potrebni pritrdilni material po navodilih proizvajalca kritine. Kot npr: Eternit Anhovo.</t>
  </si>
  <si>
    <t>Dobava in montaža čelne obrobe čelna obroba za kritino kot npr. Valovitka nebarvana V5), upoštevati čelno desko in ves potrebni pritrdilni material po navodilih proizvajalca kritine. Kot npr: Eternit Anhovo.</t>
  </si>
  <si>
    <t>Odvijačenje starih ter dobava in montaža novih PVC navojnih vijakov M8 dožine najmanj 35mm, matica z ušesi, podložka iz gume (vijaki se menjajo na poliestrski kritini);</t>
  </si>
  <si>
    <t>Izvedba premaza na stikih poliestrske kritine v širini 50 cm, premaz s kot npr. sikalastik 621 in podlago kot npr. sikalastic 601, upoštevati tudi dodatke steklenih vlaken. Pred izvedbo obevezen test sprejemnosti na kritino. Barva bela ali svetlo siva.</t>
  </si>
  <si>
    <t>Strelovodna inštalacija, ozemljitve</t>
  </si>
  <si>
    <t>Pocinkani jekleni trak, FeZn 25x4mm, položen v zemljo in deloma po steni</t>
  </si>
  <si>
    <t>Alu lovilni vod, Al fi 10 mm, na stenskih oz. strešnih držalih</t>
  </si>
  <si>
    <t>Rezanje betona, izkop jarka manjših dimenzij, globine 25cm do paličnega ozemljila</t>
  </si>
  <si>
    <t>Palično ozemljilo, dolžine 1500mm, kpl z zabijanjem</t>
  </si>
  <si>
    <t>Držala za Al lovilni vod
(strešna, stenska, žlebna)</t>
  </si>
  <si>
    <t>Držala za pocinkani jekleni trak FeZn, kot Hermi (stenska)</t>
  </si>
  <si>
    <t>Križna sponka za spajanje dveh ploščatih FeZn trakov</t>
  </si>
  <si>
    <t>Križna sponka za spajanje dveh okroglih Al vodnikov</t>
  </si>
  <si>
    <t>Žlebna sponka za okrogli vodnik</t>
  </si>
  <si>
    <t xml:space="preserve">Žlebna objemka </t>
  </si>
  <si>
    <t>Vertikalna zaščita za montažo na steno, višine 150cm</t>
  </si>
  <si>
    <t>Merilna številka, s preizkusno sponko</t>
  </si>
  <si>
    <t>Bitumen za premaz pocinkanega jeklenega traku</t>
  </si>
  <si>
    <t>kg</t>
  </si>
  <si>
    <t>Meritve ustreznosti strelovodne inštalacije po izvedbi z navodili za odpravo morebitnih nepravilnosti</t>
  </si>
  <si>
    <r>
      <t>Opisi pozicij so skrajšani. Ponudba za izvedbo mora vsebovati</t>
    </r>
    <r>
      <rPr>
        <u/>
        <sz val="9"/>
        <rFont val="Times New Roman"/>
        <family val="1"/>
        <charset val="238"/>
      </rPr>
      <t xml:space="preserve"> vse stroške za kompletno izdelavo pozicije</t>
    </r>
    <r>
      <rPr>
        <sz val="9"/>
        <rFont val="Times New Roman"/>
        <family val="1"/>
        <charset val="238"/>
      </rPr>
      <t>, tudi če v popisu niso eksplicitno navedeni. Za vse postavke velja dobava in montaža.</t>
    </r>
  </si>
  <si>
    <t>Dobava, izdelava in pritrjevanje čelnih obrob iz pocinkano barvane pločevine rš do 50 cm, debeline 0,6 mm, nanos barve z obeh strani. Upoštevati tudi letev pod pločevino. Barva - antracit. Komplet z vsem pritrdilnim in tesnilnim materialom.</t>
  </si>
  <si>
    <t>Dobava in montaža obrob, pocinkana barvana pločevina debeline 0,6 mm, nanos barve z obeh strani</t>
  </si>
  <si>
    <t>Dobava, izdelava in pritrjevanje čelnih obrob iz pocinkano barvane pločevine rš do 60 cm, debeline 0,6, nanos barve z obeh strani. Barva standardna. Komplet z vsem pritrdilnim in tesnilnim materialom.</t>
  </si>
  <si>
    <t>Izvedba meritve strelovada z izdelavo poročila o ustreznosti (upoštevati vsa merilna mesta).</t>
  </si>
  <si>
    <t>Dobava, izdelava in pritrjevanje povezave med streho in nadstrešnico iz pocinkano barvane pločevine rš do 70 cm, debeline 0,6 mm, nanos barve z obeh strani.  Komplet z vsem pritrdilnim in tesnilnim materialom.</t>
  </si>
  <si>
    <t>OBJEKT 11475</t>
  </si>
  <si>
    <t>OBJEKT 11474</t>
  </si>
  <si>
    <t>OBJEKT 11476</t>
  </si>
  <si>
    <t>OBJEKT 12243</t>
  </si>
  <si>
    <t>Popis del št. 310118 - SKLOP H</t>
  </si>
  <si>
    <t>KUHINJA</t>
  </si>
  <si>
    <t xml:space="preserve"> </t>
  </si>
  <si>
    <t>Organizacija gradbišča in postavitev zaščitnih elementov za varovanje gradbišča (gradbiščna PVC ograja cca. 400m).</t>
  </si>
  <si>
    <t>Fino čiščenje strešne površine po končanju rušitvenih del - vseh demontažnih del</t>
  </si>
  <si>
    <t>žlota 30x30x30</t>
  </si>
  <si>
    <t>žlota 30x50x30</t>
  </si>
  <si>
    <t>žlota r.š. 100 cm</t>
  </si>
  <si>
    <t>žlota r.š. 125 cm</t>
  </si>
  <si>
    <t>Dobava in namestitev fiksnih prozornih dvoslojnih kupol dimenzij 175*205 cm s termoizolirnim podstavkom višine 30-35cm.</t>
  </si>
  <si>
    <t>Izdelava in montaža prelivnikov iz poc. barvne pločevine d=0,60mm</t>
  </si>
  <si>
    <t>Čiščenje kovinskih nogic podestov, premaz z minijem in lakiranje</t>
  </si>
  <si>
    <t>Demontaža slemen, odnos na mestno deponijo</t>
  </si>
  <si>
    <t>Demotaža kupol: svetlobni del in nastavek ter odnos na gradbiščno deponijo</t>
  </si>
  <si>
    <t>Demontaža trapezne pločevine, iznos na gradbiščno deponijo</t>
  </si>
  <si>
    <t>Demontaža tervola, strešne lepenke, iznos na gradbiščno deponijo</t>
  </si>
  <si>
    <t>Demontaža letev, moralov, iznos na gradbiščno deponijo</t>
  </si>
  <si>
    <t>Demontaža žlot in zaključnih obrob komplet z odnosom na gradbiščno deponijo</t>
  </si>
  <si>
    <t>Nakladanje in odvoz gradbenih odpadkov (postavke 2-7) na stalno komunalno deponijo komplet s plačilom takse in vseh potrebnih dajatev. Naročniku ob primopredaji izvedenih del predati potrdilo o odložitvi odpadkov in o plačilu komunalne takse.</t>
  </si>
  <si>
    <t>Dobava in izvedba hladnega bitumenskega premaza in parne zapore z varilnim trakom d=4,00mm, na vseh prehodih horizontale v vertikalo se doda ojačitveni trak r.š. 33cm.</t>
  </si>
  <si>
    <t>Dobava in vgradnja enojni odtoki fi 150 varjeni v bit. trak žlote kot primarni odtoki</t>
  </si>
  <si>
    <t>Dobava in vgradnja lesenih moralov 10x10 cm v dveh slojih v liniji žlote (obe strani) za naslon toplotne izolacije;</t>
  </si>
  <si>
    <t>Dobava in izdelava lesenih podstavkov okoli kupol z morali 10x10 in plohi 10x20 l= 4,20m1/kom</t>
  </si>
  <si>
    <t>Dobava in polaganje trdega izolacijske plošče iz kamene volne kot npr. SMARTroof Top (DDP), Knauf Insulation v skupni debelini 20 cm(2 x10 cm)</t>
  </si>
  <si>
    <t>Kaširanje toplotne izolacije z Izoself P-3 ali podobno</t>
  </si>
  <si>
    <t>Dobava in vgradnja dvoslojna bitumenska hidroizolacija strehe z dvema bitumenskima elastomernima trakovoma d=4mm na stekleni tkanini, drugi sloj ima posip luskavega škrilja, ki služi kot proti sončna zaščita.</t>
  </si>
  <si>
    <t>Izdelava, dobava in namestitev žlote iz pocinkane barane pločevine d=0,60 mm</t>
  </si>
  <si>
    <t>Dobava in izdelava odtočnikov v žloti fi 140mm s košarico za lovljenje listja</t>
  </si>
  <si>
    <t>Dobava in nanestitev novih odtočnih cevi PVC fi 150mm izoliranimi z armafleksom d= 2cm</t>
  </si>
  <si>
    <t>Dobava in vgradnja obloge ventilatorjev sten s poc. barvno pločevino d=0,60mm, predhodno se namesti bit. trak d= 3mm</t>
  </si>
  <si>
    <t>Obdelava nogic ventilatorjev in podesta z bit. trakovi kot streha in namestitev prstana iz poc. barvne pločevine d=0,60 cm, r.š. do 20 cm</t>
  </si>
  <si>
    <t>Dobava in izdelava cevi in kap zračnikov fi 100 in 150 mm iz poc. barvne pločevine d= 0,60mm</t>
  </si>
  <si>
    <t>Dobava in izdelava atične kape iz pocinkane barvne pločevine d=0,60mm r.š. 33-40 cm</t>
  </si>
  <si>
    <t>Dobava in izdelava vetrni zaključki zunanjih sten v sestavi, hladni bit. premaz  kot npr. timbitol, 1x samolepilni bit. trak d=3 mm, jeklena barvna pločevina d= 0,60mm stikovana na enojni široki zgib</t>
  </si>
  <si>
    <t>Dobava in vgradnja ojačitve slemena, 1x bit. trak r.š. 100 cm, elastomerni bit. trak d=4mm s posipom škrilja;</t>
  </si>
  <si>
    <t>Dobava in izvedba žlote: izvedba lesene podkonstrukcije žlote iz moralov 5x8 cm in OSB plošč d=22mm ter lepljenje 100% samolepljivega bit. traku kot npr. Izoself P-3 ali podobno</t>
  </si>
  <si>
    <t>Vsa čiščenja med izvajanjem del in po zaključku del (objekt in okolica);</t>
  </si>
  <si>
    <t>Fino čiščenje, opaženje in obbetoniranje nogic ventilatorjev  in podesta dim. 15x15x15 cm</t>
  </si>
  <si>
    <t>Izdelava vertikalne hidroizolacije na podstavkih kupol: hladni premaz kot npr. timbitol, dvoslojna bit. Hidroizolacija z dvema bit. Elastomernima trakovoma d=4mm na stekleni tkanini, drugi sloj ima posip luskavega škrilja, ki služi kot proti sončna zaščita r.š. do 35 cm</t>
  </si>
  <si>
    <t>Demontaža obstoječih starih vijakov in montaža novih vijakov za pritrditev podložne pločevine nosilcev podestov nogic s triglav vložkom 4kom/1 nogica</t>
  </si>
  <si>
    <t>Izvedba meritve strelovada z izdelavo poročila o ustreznosti (upoštevati vsa merilna mesta)</t>
  </si>
  <si>
    <t>Dobava in montaža novega strelovoda z betonskimi tlakovci, Rf nosilci in Alu žico fi 8mm, upoštevati ves droben, pritrdilni material, nosilce, vezne, križne in merilne sponke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</si>
</sst>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Red]#,##0.00\ _€"/>
  </numFmts>
  <fonts count="45" x14ac:knownFonts="1">
    <font>
      <sz val="11"/>
      <color theme="1"/>
      <name val="Calibri"/>
      <family val="2"/>
      <charset val="238"/>
      <scheme val="minor"/>
    </font>
    <font>
      <sz val="10"/>
      <name val="Arial"/>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name val="Arial CE"/>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b/>
      <sz val="11"/>
      <name val="Arial"/>
      <family val="2"/>
      <charset val="238"/>
    </font>
    <font>
      <b/>
      <sz val="10"/>
      <name val="Arial"/>
      <family val="2"/>
      <charset val="238"/>
    </font>
    <font>
      <b/>
      <i/>
      <sz val="10"/>
      <name val="Arial"/>
      <family val="2"/>
      <charset val="238"/>
    </font>
    <font>
      <i/>
      <sz val="10"/>
      <name val="Arial"/>
      <family val="2"/>
      <charset val="238"/>
    </font>
    <font>
      <u/>
      <sz val="10"/>
      <name val="Arial"/>
      <family val="2"/>
      <charset val="238"/>
    </font>
    <font>
      <sz val="11"/>
      <color indexed="8"/>
      <name val="Arial"/>
      <family val="2"/>
      <charset val="238"/>
    </font>
    <font>
      <sz val="10"/>
      <color indexed="8"/>
      <name val="Arial"/>
      <family val="2"/>
      <charset val="238"/>
    </font>
    <font>
      <b/>
      <u/>
      <sz val="10"/>
      <name val="Arial"/>
      <family val="2"/>
      <charset val="238"/>
    </font>
    <font>
      <b/>
      <sz val="10"/>
      <color indexed="8"/>
      <name val="Arial"/>
      <family val="2"/>
      <charset val="238"/>
    </font>
    <font>
      <sz val="10"/>
      <color theme="1"/>
      <name val="Arial"/>
      <family val="2"/>
      <charset val="238"/>
    </font>
    <font>
      <sz val="10"/>
      <color indexed="8"/>
      <name val="Calibri"/>
      <family val="2"/>
      <charset val="238"/>
    </font>
    <font>
      <b/>
      <sz val="10"/>
      <color indexed="8"/>
      <name val="Calibri"/>
      <family val="2"/>
      <charset val="238"/>
    </font>
    <font>
      <b/>
      <sz val="10"/>
      <color indexed="10"/>
      <name val="Calibri"/>
      <family val="2"/>
      <charset val="238"/>
    </font>
    <font>
      <b/>
      <sz val="10"/>
      <color theme="1"/>
      <name val="Arial"/>
      <family val="2"/>
      <charset val="238"/>
    </font>
    <font>
      <b/>
      <sz val="11"/>
      <color theme="1"/>
      <name val="Calibri"/>
      <family val="2"/>
      <charset val="238"/>
      <scheme val="minor"/>
    </font>
    <font>
      <b/>
      <sz val="11"/>
      <color rgb="FFFF0000"/>
      <name val="Calibri"/>
      <family val="2"/>
      <charset val="238"/>
      <scheme val="minor"/>
    </font>
    <font>
      <sz val="10"/>
      <color rgb="FFFF0000"/>
      <name val="Arial"/>
      <family val="2"/>
      <charset val="238"/>
    </font>
    <font>
      <sz val="11"/>
      <color theme="1"/>
      <name val="Arial"/>
      <family val="2"/>
      <charset val="238"/>
    </font>
    <font>
      <u/>
      <sz val="10"/>
      <color indexed="8"/>
      <name val="Arial"/>
      <family val="2"/>
      <charset val="238"/>
    </font>
    <font>
      <sz val="11"/>
      <name val="Arial"/>
      <family val="2"/>
      <charset val="238"/>
    </font>
    <font>
      <b/>
      <sz val="10"/>
      <name val="Arial CE"/>
      <charset val="238"/>
    </font>
    <font>
      <sz val="9"/>
      <name val="Times New Roman"/>
      <family val="1"/>
      <charset val="238"/>
    </font>
    <font>
      <u/>
      <sz val="9"/>
      <name val="Times New Roman"/>
      <family val="1"/>
      <charset val="238"/>
    </font>
    <font>
      <sz val="10"/>
      <name val="Arial CE"/>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64"/>
      </bottom>
      <diagonal/>
    </border>
    <border>
      <left/>
      <right/>
      <top/>
      <bottom style="thin">
        <color indexed="64"/>
      </bottom>
      <diagonal/>
    </border>
    <border>
      <left/>
      <right/>
      <top/>
      <bottom style="medium">
        <color indexed="64"/>
      </bottom>
      <diagonal/>
    </border>
  </borders>
  <cellStyleXfs count="47">
    <xf numFmtId="0" fontId="0" fillId="0" borderId="0"/>
    <xf numFmtId="0" fontId="1"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0" borderId="0"/>
    <xf numFmtId="0" fontId="15" fillId="0" borderId="0"/>
    <xf numFmtId="0" fontId="15" fillId="0" borderId="0"/>
    <xf numFmtId="0" fontId="2" fillId="0" borderId="0"/>
    <xf numFmtId="0" fontId="2"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221">
    <xf numFmtId="0" fontId="0" fillId="0" borderId="0" xfId="0"/>
    <xf numFmtId="4" fontId="22" fillId="0" borderId="0" xfId="1" applyNumberFormat="1" applyFont="1" applyFill="1" applyBorder="1" applyAlignment="1">
      <alignment horizontal="center" vertical="top"/>
    </xf>
    <xf numFmtId="0" fontId="22" fillId="0" borderId="0" xfId="1" applyFont="1" applyFill="1" applyBorder="1" applyAlignment="1">
      <alignment horizontal="left" vertical="top"/>
    </xf>
    <xf numFmtId="0" fontId="30" fillId="0" borderId="0" xfId="0" applyFont="1"/>
    <xf numFmtId="0" fontId="31" fillId="0" borderId="0" xfId="0" applyFont="1" applyBorder="1" applyAlignment="1">
      <alignment horizontal="center" vertical="top"/>
    </xf>
    <xf numFmtId="4" fontId="22" fillId="0" borderId="0" xfId="1" applyNumberFormat="1" applyFont="1" applyFill="1" applyBorder="1" applyAlignment="1">
      <alignment horizontal="left" vertical="top"/>
    </xf>
    <xf numFmtId="4" fontId="22" fillId="0" borderId="0" xfId="1" applyNumberFormat="1" applyFont="1" applyFill="1" applyBorder="1" applyAlignment="1">
      <alignment vertical="top"/>
    </xf>
    <xf numFmtId="0" fontId="31" fillId="0" borderId="0" xfId="0" applyFont="1" applyBorder="1"/>
    <xf numFmtId="0" fontId="32" fillId="0" borderId="0" xfId="0" applyFont="1" applyBorder="1" applyAlignment="1">
      <alignment horizontal="center"/>
    </xf>
    <xf numFmtId="0" fontId="33" fillId="0" borderId="0" xfId="0" applyFont="1" applyBorder="1" applyAlignment="1">
      <alignment wrapText="1"/>
    </xf>
    <xf numFmtId="0" fontId="32" fillId="0" borderId="0" xfId="0" applyFont="1" applyBorder="1"/>
    <xf numFmtId="0" fontId="35" fillId="0" borderId="0" xfId="0" applyFont="1"/>
    <xf numFmtId="164" fontId="30" fillId="0" borderId="11" xfId="0" applyNumberFormat="1" applyFont="1" applyBorder="1" applyProtection="1">
      <protection locked="0"/>
    </xf>
    <xf numFmtId="164" fontId="30" fillId="0" borderId="0" xfId="0" applyNumberFormat="1" applyFont="1" applyProtection="1">
      <protection locked="0"/>
    </xf>
    <xf numFmtId="164" fontId="30" fillId="0" borderId="0" xfId="0" applyNumberFormat="1" applyFont="1" applyBorder="1" applyProtection="1">
      <protection locked="0"/>
    </xf>
    <xf numFmtId="4" fontId="29" fillId="0" borderId="11" xfId="0" applyNumberFormat="1" applyFont="1" applyBorder="1"/>
    <xf numFmtId="4" fontId="29" fillId="0" borderId="0" xfId="0" applyNumberFormat="1" applyFont="1" applyBorder="1"/>
    <xf numFmtId="0" fontId="27" fillId="0" borderId="0" xfId="0" applyFont="1" applyAlignment="1">
      <alignment horizontal="center" vertical="top"/>
    </xf>
    <xf numFmtId="0" fontId="31" fillId="0" borderId="0" xfId="0" applyFont="1" applyAlignment="1">
      <alignment vertical="top"/>
    </xf>
    <xf numFmtId="0" fontId="27" fillId="0" borderId="0" xfId="0" applyFont="1" applyAlignment="1">
      <alignment horizontal="center"/>
    </xf>
    <xf numFmtId="0" fontId="34" fillId="0" borderId="0" xfId="0" applyFont="1"/>
    <xf numFmtId="0" fontId="34" fillId="0" borderId="11" xfId="0" applyFont="1" applyBorder="1"/>
    <xf numFmtId="0" fontId="30" fillId="0" borderId="11" xfId="0" applyFont="1" applyBorder="1"/>
    <xf numFmtId="0" fontId="31" fillId="0" borderId="11" xfId="0" applyFont="1" applyBorder="1" applyAlignment="1">
      <alignment vertical="top"/>
    </xf>
    <xf numFmtId="0" fontId="27" fillId="0" borderId="11" xfId="0" applyFont="1" applyBorder="1" applyAlignment="1">
      <alignment horizontal="center"/>
    </xf>
    <xf numFmtId="0" fontId="0" fillId="0" borderId="11" xfId="0" applyBorder="1"/>
    <xf numFmtId="4" fontId="22" fillId="0" borderId="11" xfId="1" applyNumberFormat="1" applyFont="1" applyFill="1" applyBorder="1" applyAlignment="1">
      <alignment horizontal="right" vertical="top"/>
    </xf>
    <xf numFmtId="4" fontId="22" fillId="0" borderId="0" xfId="1" applyNumberFormat="1" applyFont="1" applyFill="1" applyBorder="1" applyAlignment="1">
      <alignment horizontal="right" vertical="top"/>
    </xf>
    <xf numFmtId="1" fontId="20" fillId="0" borderId="0" xfId="41" applyNumberFormat="1" applyFont="1" applyAlignment="1" applyProtection="1">
      <alignment horizontal="center" vertical="top"/>
      <protection hidden="1"/>
    </xf>
    <xf numFmtId="4" fontId="22" fillId="0" borderId="0" xfId="41" applyNumberFormat="1" applyFont="1" applyAlignment="1" applyProtection="1">
      <alignment vertical="center"/>
      <protection hidden="1"/>
    </xf>
    <xf numFmtId="4" fontId="20" fillId="0" borderId="0" xfId="41" applyNumberFormat="1" applyFont="1" applyAlignment="1" applyProtection="1">
      <alignment horizontal="right" vertical="justify"/>
      <protection hidden="1"/>
    </xf>
    <xf numFmtId="4" fontId="20" fillId="0" borderId="0" xfId="41" applyNumberFormat="1" applyFont="1" applyAlignment="1" applyProtection="1">
      <alignment horizontal="center" vertical="justify"/>
      <protection hidden="1"/>
    </xf>
    <xf numFmtId="4" fontId="20" fillId="0" borderId="0" xfId="41" applyNumberFormat="1" applyFont="1" applyAlignment="1" applyProtection="1">
      <alignment horizontal="right" vertical="top"/>
      <protection hidden="1"/>
    </xf>
    <xf numFmtId="4" fontId="20" fillId="0" borderId="0" xfId="41" applyNumberFormat="1" applyFont="1" applyAlignment="1" applyProtection="1">
      <alignment horizontal="center" vertical="top"/>
      <protection hidden="1"/>
    </xf>
    <xf numFmtId="0" fontId="0" fillId="0" borderId="0" xfId="0" applyProtection="1">
      <protection hidden="1"/>
    </xf>
    <xf numFmtId="0" fontId="35" fillId="0" borderId="0" xfId="0" applyFont="1" applyProtection="1">
      <protection hidden="1"/>
    </xf>
    <xf numFmtId="4" fontId="21" fillId="0" borderId="0" xfId="41" applyNumberFormat="1" applyFont="1" applyAlignment="1" applyProtection="1">
      <alignment horizontal="left" vertical="justify"/>
      <protection hidden="1"/>
    </xf>
    <xf numFmtId="1" fontId="20" fillId="0" borderId="0" xfId="41" applyNumberFormat="1" applyFont="1" applyAlignment="1" applyProtection="1">
      <alignment horizontal="left" vertical="top"/>
      <protection hidden="1"/>
    </xf>
    <xf numFmtId="0" fontId="27" fillId="0" borderId="0" xfId="41" applyFont="1" applyAlignment="1" applyProtection="1">
      <alignment horizontal="center"/>
      <protection hidden="1"/>
    </xf>
    <xf numFmtId="0" fontId="27" fillId="0" borderId="0" xfId="41" applyFont="1" applyProtection="1">
      <protection hidden="1"/>
    </xf>
    <xf numFmtId="0" fontId="31" fillId="0" borderId="0" xfId="0" applyFont="1" applyProtection="1">
      <protection hidden="1"/>
    </xf>
    <xf numFmtId="1" fontId="22" fillId="0" borderId="0" xfId="41" applyNumberFormat="1" applyFont="1" applyAlignment="1" applyProtection="1">
      <alignment horizontal="left" vertical="top"/>
      <protection hidden="1"/>
    </xf>
    <xf numFmtId="4" fontId="22" fillId="0" borderId="0" xfId="41" applyNumberFormat="1" applyFont="1" applyAlignment="1" applyProtection="1">
      <alignment horizontal="center" vertical="top"/>
      <protection hidden="1"/>
    </xf>
    <xf numFmtId="4" fontId="24" fillId="0" borderId="0" xfId="41" applyNumberFormat="1" applyFont="1" applyAlignment="1" applyProtection="1">
      <alignment horizontal="center" vertical="top"/>
      <protection hidden="1"/>
    </xf>
    <xf numFmtId="1" fontId="25" fillId="0" borderId="0" xfId="41" applyNumberFormat="1" applyFont="1" applyAlignment="1" applyProtection="1">
      <alignment horizontal="left" vertical="top"/>
      <protection hidden="1"/>
    </xf>
    <xf numFmtId="4" fontId="22" fillId="0" borderId="0" xfId="41" applyNumberFormat="1" applyFont="1" applyAlignment="1" applyProtection="1">
      <alignment horizontal="left" vertical="justify" wrapText="1"/>
      <protection hidden="1"/>
    </xf>
    <xf numFmtId="0" fontId="26" fillId="0" borderId="0" xfId="41" applyFont="1" applyProtection="1">
      <protection hidden="1"/>
    </xf>
    <xf numFmtId="1" fontId="20" fillId="0" borderId="0" xfId="41" quotePrefix="1" applyNumberFormat="1" applyFont="1" applyAlignment="1" applyProtection="1">
      <alignment horizontal="left" vertical="top"/>
      <protection hidden="1"/>
    </xf>
    <xf numFmtId="0" fontId="29" fillId="0" borderId="0" xfId="41" applyFont="1" applyProtection="1">
      <protection hidden="1"/>
    </xf>
    <xf numFmtId="4" fontId="24" fillId="0" borderId="0" xfId="41" applyNumberFormat="1" applyFont="1" applyAlignment="1" applyProtection="1">
      <alignment horizontal="right" vertical="top"/>
      <protection hidden="1"/>
    </xf>
    <xf numFmtId="0" fontId="20" fillId="24" borderId="0" xfId="41" applyFont="1" applyFill="1" applyProtection="1">
      <protection hidden="1"/>
    </xf>
    <xf numFmtId="4" fontId="24" fillId="0" borderId="0" xfId="41" applyNumberFormat="1" applyFont="1" applyAlignment="1" applyProtection="1">
      <alignment horizontal="center" vertical="justify"/>
      <protection hidden="1"/>
    </xf>
    <xf numFmtId="0" fontId="20" fillId="0" borderId="0" xfId="1" applyFont="1" applyFill="1" applyAlignment="1" applyProtection="1">
      <alignment horizontal="center" vertical="top"/>
      <protection hidden="1"/>
    </xf>
    <xf numFmtId="0" fontId="22" fillId="0" borderId="0" xfId="1" applyFont="1" applyFill="1" applyAlignment="1" applyProtection="1">
      <alignment vertical="top"/>
      <protection hidden="1"/>
    </xf>
    <xf numFmtId="3" fontId="22" fillId="0" borderId="0" xfId="1" applyNumberFormat="1" applyFont="1" applyFill="1" applyBorder="1" applyAlignment="1" applyProtection="1">
      <alignment horizontal="center" vertical="top"/>
      <protection hidden="1"/>
    </xf>
    <xf numFmtId="4" fontId="20" fillId="0" borderId="0" xfId="1" applyNumberFormat="1" applyFont="1" applyFill="1" applyBorder="1" applyAlignment="1" applyProtection="1">
      <alignment horizontal="center" vertical="top"/>
      <protection hidden="1"/>
    </xf>
    <xf numFmtId="0" fontId="20" fillId="0" borderId="0" xfId="1" applyFont="1" applyFill="1" applyAlignment="1" applyProtection="1">
      <alignment vertical="top"/>
      <protection hidden="1"/>
    </xf>
    <xf numFmtId="1" fontId="28" fillId="0" borderId="0" xfId="1" applyNumberFormat="1" applyFont="1" applyFill="1" applyAlignment="1" applyProtection="1">
      <alignment horizontal="left" vertical="top"/>
      <protection hidden="1"/>
    </xf>
    <xf numFmtId="3" fontId="20" fillId="0" borderId="0" xfId="1" applyNumberFormat="1" applyFont="1" applyFill="1" applyBorder="1" applyAlignment="1" applyProtection="1">
      <alignment horizontal="center" vertical="top"/>
      <protection hidden="1"/>
    </xf>
    <xf numFmtId="0" fontId="20" fillId="0" borderId="0" xfId="1" applyFont="1" applyFill="1" applyBorder="1" applyAlignment="1" applyProtection="1">
      <alignment horizontal="center" vertical="top"/>
      <protection hidden="1"/>
    </xf>
    <xf numFmtId="0" fontId="20" fillId="0" borderId="0" xfId="1" applyFont="1" applyFill="1" applyBorder="1" applyAlignment="1" applyProtection="1">
      <alignment horizontal="left" vertical="top"/>
      <protection hidden="1"/>
    </xf>
    <xf numFmtId="0" fontId="20" fillId="0" borderId="0" xfId="1" applyFont="1" applyFill="1" applyBorder="1" applyAlignment="1" applyProtection="1">
      <alignment vertical="top"/>
      <protection hidden="1"/>
    </xf>
    <xf numFmtId="1" fontId="20" fillId="0" borderId="0" xfId="1" applyNumberFormat="1" applyFont="1" applyFill="1" applyAlignment="1" applyProtection="1">
      <alignment horizontal="center" vertical="top"/>
      <protection hidden="1"/>
    </xf>
    <xf numFmtId="0" fontId="22" fillId="0" borderId="0" xfId="1" applyFont="1" applyFill="1" applyBorder="1" applyAlignment="1" applyProtection="1">
      <alignment horizontal="center" vertical="top"/>
      <protection hidden="1"/>
    </xf>
    <xf numFmtId="0" fontId="20" fillId="0" borderId="0" xfId="1" applyFont="1" applyFill="1" applyAlignment="1" applyProtection="1">
      <alignment horizontal="left" vertical="top"/>
      <protection hidden="1"/>
    </xf>
    <xf numFmtId="0" fontId="22" fillId="0" borderId="0" xfId="1" applyFont="1" applyFill="1" applyBorder="1" applyAlignment="1" applyProtection="1">
      <alignment horizontal="left" vertical="top"/>
      <protection hidden="1"/>
    </xf>
    <xf numFmtId="1" fontId="22" fillId="0" borderId="0" xfId="41" applyNumberFormat="1" applyFont="1" applyAlignment="1" applyProtection="1">
      <alignment horizontal="left"/>
      <protection hidden="1"/>
    </xf>
    <xf numFmtId="4" fontId="28" fillId="0" borderId="0" xfId="41" applyNumberFormat="1" applyFont="1" applyAlignment="1" applyProtection="1">
      <alignment horizontal="left"/>
      <protection hidden="1"/>
    </xf>
    <xf numFmtId="4" fontId="23" fillId="0" borderId="0" xfId="41" applyNumberFormat="1" applyFont="1" applyAlignment="1" applyProtection="1">
      <alignment horizontal="right" vertical="justify"/>
      <protection hidden="1"/>
    </xf>
    <xf numFmtId="0" fontId="1" fillId="0" borderId="0" xfId="1" applyAlignment="1" applyProtection="1">
      <protection hidden="1"/>
    </xf>
    <xf numFmtId="1" fontId="20" fillId="0" borderId="0" xfId="41" applyNumberFormat="1" applyFont="1" applyBorder="1" applyAlignment="1" applyProtection="1">
      <alignment horizontal="center" vertical="top"/>
      <protection hidden="1"/>
    </xf>
    <xf numFmtId="1" fontId="22" fillId="0" borderId="10" xfId="41" applyNumberFormat="1" applyFont="1" applyBorder="1" applyAlignment="1" applyProtection="1">
      <alignment horizontal="center" vertical="top"/>
      <protection hidden="1"/>
    </xf>
    <xf numFmtId="4" fontId="22" fillId="0" borderId="10" xfId="41" applyNumberFormat="1" applyFont="1" applyBorder="1" applyAlignment="1" applyProtection="1">
      <alignment horizontal="center" vertical="justify"/>
      <protection hidden="1"/>
    </xf>
    <xf numFmtId="4" fontId="23" fillId="0" borderId="10" xfId="41" applyNumberFormat="1" applyFont="1" applyBorder="1" applyAlignment="1" applyProtection="1">
      <alignment horizontal="center" vertical="justify"/>
      <protection hidden="1"/>
    </xf>
    <xf numFmtId="4" fontId="23" fillId="0" borderId="10" xfId="41" applyNumberFormat="1" applyFont="1" applyBorder="1" applyAlignment="1" applyProtection="1">
      <alignment horizontal="center" vertical="top"/>
      <protection hidden="1"/>
    </xf>
    <xf numFmtId="4" fontId="20" fillId="0" borderId="0" xfId="41" applyNumberFormat="1" applyFont="1" applyAlignment="1" applyProtection="1">
      <alignment horizontal="left" vertical="justify" wrapText="1"/>
      <protection hidden="1"/>
    </xf>
    <xf numFmtId="0" fontId="34" fillId="0" borderId="0" xfId="0" applyFont="1" applyAlignment="1" applyProtection="1">
      <alignment vertical="top" wrapText="1"/>
      <protection hidden="1"/>
    </xf>
    <xf numFmtId="0" fontId="20" fillId="0" borderId="0" xfId="1" applyFont="1" applyFill="1" applyAlignment="1" applyProtection="1">
      <protection hidden="1"/>
    </xf>
    <xf numFmtId="4" fontId="20" fillId="0" borderId="0" xfId="1" applyNumberFormat="1" applyFont="1" applyFill="1" applyBorder="1" applyAlignment="1" applyProtection="1">
      <protection hidden="1"/>
    </xf>
    <xf numFmtId="4" fontId="20" fillId="0" borderId="0" xfId="1" applyNumberFormat="1" applyFont="1" applyFill="1" applyAlignment="1" applyProtection="1">
      <protection hidden="1"/>
    </xf>
    <xf numFmtId="0" fontId="30" fillId="0" borderId="0" xfId="0" applyFont="1" applyAlignment="1" applyProtection="1">
      <alignment vertical="top" wrapText="1"/>
      <protection hidden="1"/>
    </xf>
    <xf numFmtId="0" fontId="30" fillId="0" borderId="0" xfId="0" applyFont="1" applyAlignment="1" applyProtection="1">
      <alignment horizontal="center" vertical="top"/>
      <protection hidden="1"/>
    </xf>
    <xf numFmtId="0" fontId="30" fillId="0" borderId="0" xfId="0" applyFont="1" applyProtection="1">
      <protection hidden="1"/>
    </xf>
    <xf numFmtId="4" fontId="20" fillId="0" borderId="0" xfId="0" applyNumberFormat="1" applyFont="1" applyAlignment="1" applyProtection="1">
      <protection hidden="1"/>
    </xf>
    <xf numFmtId="164" fontId="30" fillId="0" borderId="0" xfId="0" applyNumberFormat="1" applyFont="1" applyProtection="1">
      <protection hidden="1"/>
    </xf>
    <xf numFmtId="4" fontId="30" fillId="0" borderId="11" xfId="0" applyNumberFormat="1" applyFont="1" applyBorder="1" applyProtection="1">
      <protection hidden="1"/>
    </xf>
    <xf numFmtId="0" fontId="30" fillId="0" borderId="0" xfId="0" applyFont="1" applyAlignment="1" applyProtection="1">
      <alignment vertical="top"/>
      <protection hidden="1"/>
    </xf>
    <xf numFmtId="0" fontId="30" fillId="0" borderId="0" xfId="0" applyFont="1" applyAlignment="1" applyProtection="1">
      <protection hidden="1"/>
    </xf>
    <xf numFmtId="4" fontId="37" fillId="0" borderId="0" xfId="0" applyNumberFormat="1" applyFont="1" applyAlignment="1" applyProtection="1">
      <protection hidden="1"/>
    </xf>
    <xf numFmtId="4" fontId="30" fillId="0" borderId="0" xfId="0" applyNumberFormat="1" applyFont="1" applyAlignment="1" applyProtection="1">
      <protection hidden="1"/>
    </xf>
    <xf numFmtId="164" fontId="30" fillId="0" borderId="0" xfId="0" applyNumberFormat="1" applyFont="1" applyBorder="1" applyProtection="1">
      <protection hidden="1"/>
    </xf>
    <xf numFmtId="4" fontId="30" fillId="0" borderId="0" xfId="0" applyNumberFormat="1" applyFont="1" applyBorder="1" applyProtection="1">
      <protection hidden="1"/>
    </xf>
    <xf numFmtId="0" fontId="20" fillId="0" borderId="0" xfId="0" applyFont="1" applyAlignment="1" applyProtection="1">
      <alignment vertical="top" wrapText="1"/>
      <protection hidden="1"/>
    </xf>
    <xf numFmtId="0" fontId="27" fillId="0" borderId="0" xfId="0" applyFont="1" applyAlignment="1" applyProtection="1">
      <alignment vertical="top" wrapText="1"/>
      <protection hidden="1"/>
    </xf>
    <xf numFmtId="0" fontId="20" fillId="0" borderId="0" xfId="0" applyFont="1" applyAlignment="1" applyProtection="1">
      <alignment horizontal="center" vertical="top"/>
      <protection hidden="1"/>
    </xf>
    <xf numFmtId="0" fontId="20" fillId="0" borderId="0" xfId="0" applyFont="1" applyProtection="1">
      <protection hidden="1"/>
    </xf>
    <xf numFmtId="0" fontId="20" fillId="0" borderId="0" xfId="0" applyFont="1" applyAlignment="1" applyProtection="1">
      <protection hidden="1"/>
    </xf>
    <xf numFmtId="0" fontId="20" fillId="24" borderId="0" xfId="0" applyFont="1" applyFill="1" applyAlignment="1" applyProtection="1">
      <alignment vertical="top" wrapText="1"/>
      <protection hidden="1"/>
    </xf>
    <xf numFmtId="0" fontId="36" fillId="0" borderId="0" xfId="0" applyFont="1" applyProtection="1">
      <protection hidden="1"/>
    </xf>
    <xf numFmtId="0" fontId="0" fillId="0" borderId="12" xfId="0" applyBorder="1" applyAlignment="1" applyProtection="1">
      <alignment horizontal="center" vertical="top"/>
      <protection hidden="1"/>
    </xf>
    <xf numFmtId="0" fontId="0" fillId="0" borderId="12" xfId="0" applyBorder="1" applyAlignment="1" applyProtection="1">
      <alignment vertical="top"/>
      <protection hidden="1"/>
    </xf>
    <xf numFmtId="0" fontId="0" fillId="0" borderId="12" xfId="0" applyBorder="1" applyProtection="1">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0" fontId="31" fillId="0" borderId="0" xfId="0" applyFont="1" applyBorder="1" applyAlignment="1" applyProtection="1">
      <alignment horizontal="center" vertical="top"/>
      <protection hidden="1"/>
    </xf>
    <xf numFmtId="4" fontId="22" fillId="0" borderId="0" xfId="1" applyNumberFormat="1" applyFont="1" applyFill="1" applyBorder="1" applyAlignment="1" applyProtection="1">
      <alignment horizontal="left" vertical="top"/>
      <protection hidden="1"/>
    </xf>
    <xf numFmtId="4" fontId="22" fillId="0" borderId="0" xfId="1" applyNumberFormat="1" applyFont="1" applyFill="1" applyBorder="1" applyAlignment="1" applyProtection="1">
      <alignment horizontal="right" vertical="top"/>
      <protection hidden="1"/>
    </xf>
    <xf numFmtId="4" fontId="22" fillId="0" borderId="0" xfId="1" applyNumberFormat="1" applyFont="1" applyFill="1" applyBorder="1" applyAlignment="1" applyProtection="1">
      <alignment vertical="top"/>
      <protection hidden="1"/>
    </xf>
    <xf numFmtId="4" fontId="22" fillId="0" borderId="0" xfId="1" applyNumberFormat="1" applyFont="1" applyFill="1" applyBorder="1" applyAlignment="1" applyProtection="1">
      <alignment horizontal="center" vertical="top"/>
      <protection hidden="1"/>
    </xf>
    <xf numFmtId="0" fontId="32" fillId="0" borderId="0" xfId="0" applyFont="1" applyBorder="1" applyProtection="1">
      <protection hidden="1"/>
    </xf>
    <xf numFmtId="0" fontId="32" fillId="0" borderId="0" xfId="0" applyFont="1" applyBorder="1" applyAlignment="1" applyProtection="1">
      <alignment horizontal="center"/>
      <protection hidden="1"/>
    </xf>
    <xf numFmtId="4" fontId="29" fillId="0" borderId="11" xfId="0" applyNumberFormat="1" applyFont="1" applyBorder="1" applyProtection="1">
      <protection hidden="1"/>
    </xf>
    <xf numFmtId="0" fontId="33" fillId="0" borderId="0" xfId="0" applyFont="1" applyBorder="1" applyAlignment="1" applyProtection="1">
      <alignment wrapText="1"/>
      <protection hidden="1"/>
    </xf>
    <xf numFmtId="0" fontId="31" fillId="0" borderId="0" xfId="0" applyFont="1" applyBorder="1" applyProtection="1">
      <protection hidden="1"/>
    </xf>
    <xf numFmtId="4" fontId="29" fillId="0" borderId="0" xfId="0" applyNumberFormat="1" applyFont="1" applyBorder="1" applyProtection="1">
      <protection hidden="1"/>
    </xf>
    <xf numFmtId="0" fontId="30" fillId="0" borderId="0" xfId="0" applyFont="1" applyBorder="1" applyProtection="1">
      <protection hidden="1"/>
    </xf>
    <xf numFmtId="4" fontId="22" fillId="0" borderId="0" xfId="41" applyNumberFormat="1" applyFont="1" applyAlignment="1" applyProtection="1">
      <alignment horizontal="justify" vertical="justify"/>
      <protection hidden="1"/>
    </xf>
    <xf numFmtId="0" fontId="2" fillId="0" borderId="0" xfId="41" applyAlignment="1" applyProtection="1">
      <alignment horizontal="justify" vertical="justify"/>
      <protection hidden="1"/>
    </xf>
    <xf numFmtId="4" fontId="22" fillId="0" borderId="0" xfId="41" applyNumberFormat="1" applyFont="1" applyBorder="1" applyAlignment="1" applyProtection="1">
      <alignment horizontal="left" vertical="justify"/>
      <protection hidden="1"/>
    </xf>
    <xf numFmtId="0" fontId="2" fillId="0" borderId="0" xfId="41" applyAlignment="1" applyProtection="1">
      <protection hidden="1"/>
    </xf>
    <xf numFmtId="0" fontId="30" fillId="0" borderId="0" xfId="0" applyFont="1" applyAlignment="1" applyProtection="1">
      <alignment horizontal="center"/>
      <protection hidden="1"/>
    </xf>
    <xf numFmtId="0" fontId="0" fillId="0" borderId="0" xfId="0" applyAlignment="1" applyProtection="1">
      <protection hidden="1"/>
    </xf>
    <xf numFmtId="0" fontId="35" fillId="0" borderId="0" xfId="0" applyFont="1" applyAlignment="1" applyProtection="1">
      <protection hidden="1"/>
    </xf>
    <xf numFmtId="0" fontId="27" fillId="0" borderId="0" xfId="41" applyFont="1" applyAlignment="1" applyProtection="1">
      <protection hidden="1"/>
    </xf>
    <xf numFmtId="0" fontId="31" fillId="0" borderId="0" xfId="0" applyFont="1" applyAlignment="1" applyProtection="1">
      <protection hidden="1"/>
    </xf>
    <xf numFmtId="0" fontId="26" fillId="0" borderId="0" xfId="41" applyFont="1" applyAlignment="1" applyProtection="1">
      <protection hidden="1"/>
    </xf>
    <xf numFmtId="0" fontId="29" fillId="0" borderId="0" xfId="41" applyFont="1" applyAlignment="1" applyProtection="1">
      <protection hidden="1"/>
    </xf>
    <xf numFmtId="0" fontId="20" fillId="24" borderId="0" xfId="41" applyFont="1" applyFill="1" applyAlignment="1" applyProtection="1">
      <protection hidden="1"/>
    </xf>
    <xf numFmtId="164" fontId="30" fillId="0" borderId="0" xfId="0" applyNumberFormat="1" applyFont="1" applyAlignment="1" applyProtection="1">
      <protection hidden="1"/>
    </xf>
    <xf numFmtId="4" fontId="30" fillId="0" borderId="11" xfId="0" applyNumberFormat="1" applyFont="1" applyBorder="1" applyAlignment="1" applyProtection="1">
      <protection hidden="1"/>
    </xf>
    <xf numFmtId="4" fontId="30" fillId="0" borderId="0" xfId="0" applyNumberFormat="1" applyFont="1" applyBorder="1" applyAlignment="1" applyProtection="1">
      <protection hidden="1"/>
    </xf>
    <xf numFmtId="0" fontId="36" fillId="0" borderId="0" xfId="0" applyFont="1" applyAlignment="1" applyProtection="1">
      <protection hidden="1"/>
    </xf>
    <xf numFmtId="0" fontId="0" fillId="0" borderId="12" xfId="0" applyBorder="1" applyAlignment="1" applyProtection="1">
      <protection hidden="1"/>
    </xf>
    <xf numFmtId="0" fontId="32" fillId="0" borderId="0" xfId="0" applyFont="1" applyBorder="1" applyAlignment="1" applyProtection="1">
      <protection hidden="1"/>
    </xf>
    <xf numFmtId="4" fontId="29" fillId="0" borderId="11" xfId="0" applyNumberFormat="1" applyFont="1" applyBorder="1" applyAlignment="1" applyProtection="1">
      <protection hidden="1"/>
    </xf>
    <xf numFmtId="0" fontId="31" fillId="0" borderId="0" xfId="0" applyFont="1" applyBorder="1" applyAlignment="1" applyProtection="1">
      <protection hidden="1"/>
    </xf>
    <xf numFmtId="4" fontId="29" fillId="0" borderId="0" xfId="0" applyNumberFormat="1" applyFont="1" applyBorder="1" applyAlignment="1" applyProtection="1">
      <protection hidden="1"/>
    </xf>
    <xf numFmtId="0" fontId="30" fillId="0" borderId="0" xfId="0" applyFont="1" applyBorder="1" applyAlignment="1" applyProtection="1">
      <protection hidden="1"/>
    </xf>
    <xf numFmtId="4" fontId="20" fillId="0" borderId="0" xfId="41" applyNumberFormat="1" applyFont="1" applyAlignment="1" applyProtection="1">
      <alignment horizontal="center" vertical="top"/>
      <protection locked="0"/>
    </xf>
    <xf numFmtId="0" fontId="27" fillId="0" borderId="0" xfId="41" applyFont="1" applyAlignment="1" applyProtection="1">
      <protection locked="0"/>
    </xf>
    <xf numFmtId="0" fontId="26" fillId="0" borderId="0" xfId="41" applyFont="1" applyAlignment="1" applyProtection="1">
      <protection locked="0"/>
    </xf>
    <xf numFmtId="4" fontId="20" fillId="0" borderId="0" xfId="1" applyNumberFormat="1" applyFont="1" applyFill="1" applyBorder="1" applyAlignment="1" applyProtection="1">
      <alignment horizontal="right" vertical="top"/>
      <protection locked="0"/>
    </xf>
    <xf numFmtId="0" fontId="2" fillId="0" borderId="0" xfId="41" applyAlignment="1" applyProtection="1">
      <alignment horizontal="justify" vertical="justify"/>
      <protection locked="0"/>
    </xf>
    <xf numFmtId="0" fontId="1" fillId="0" borderId="0" xfId="1" applyAlignment="1" applyProtection="1">
      <protection locked="0"/>
    </xf>
    <xf numFmtId="0" fontId="2" fillId="0" borderId="0" xfId="41" applyAlignment="1" applyProtection="1">
      <protection locked="0"/>
    </xf>
    <xf numFmtId="4" fontId="23" fillId="0" borderId="10" xfId="41" applyNumberFormat="1" applyFont="1" applyBorder="1" applyAlignment="1" applyProtection="1">
      <alignment horizontal="center" vertical="top"/>
      <protection locked="0"/>
    </xf>
    <xf numFmtId="4" fontId="20" fillId="0" borderId="0" xfId="1" applyNumberFormat="1" applyFont="1" applyFill="1" applyBorder="1" applyAlignment="1" applyProtection="1">
      <protection locked="0"/>
    </xf>
    <xf numFmtId="164" fontId="30" fillId="0" borderId="11" xfId="0" applyNumberFormat="1" applyFont="1" applyBorder="1" applyAlignment="1" applyProtection="1">
      <protection locked="0"/>
    </xf>
    <xf numFmtId="4" fontId="30" fillId="0" borderId="0" xfId="0" applyNumberFormat="1" applyFont="1" applyAlignment="1" applyProtection="1">
      <protection locked="0"/>
    </xf>
    <xf numFmtId="164" fontId="30" fillId="0" borderId="0" xfId="0" applyNumberFormat="1" applyFont="1" applyBorder="1" applyAlignment="1" applyProtection="1">
      <protection locked="0"/>
    </xf>
    <xf numFmtId="0" fontId="0" fillId="0" borderId="12" xfId="0" applyBorder="1" applyAlignment="1" applyProtection="1">
      <protection locked="0"/>
    </xf>
    <xf numFmtId="0" fontId="0" fillId="0" borderId="0" xfId="0" applyAlignment="1" applyProtection="1">
      <protection locked="0"/>
    </xf>
    <xf numFmtId="0" fontId="32" fillId="0" borderId="0" xfId="0" applyFont="1" applyBorder="1" applyAlignment="1" applyProtection="1">
      <protection locked="0"/>
    </xf>
    <xf numFmtId="0" fontId="30" fillId="0" borderId="0" xfId="0" applyFont="1" applyBorder="1" applyAlignment="1" applyProtection="1">
      <protection locked="0"/>
    </xf>
    <xf numFmtId="0" fontId="30" fillId="0" borderId="0" xfId="0" applyFont="1" applyAlignment="1" applyProtection="1">
      <protection locked="0"/>
    </xf>
    <xf numFmtId="0" fontId="38" fillId="0" borderId="0" xfId="0" applyFont="1" applyAlignment="1" applyProtection="1">
      <alignment vertical="top"/>
      <protection hidden="1"/>
    </xf>
    <xf numFmtId="4" fontId="30" fillId="0" borderId="0" xfId="0" applyNumberFormat="1" applyFont="1" applyProtection="1">
      <protection hidden="1"/>
    </xf>
    <xf numFmtId="0" fontId="30" fillId="24" borderId="0" xfId="0" applyFont="1" applyFill="1" applyAlignment="1" applyProtection="1">
      <alignment vertical="top" wrapText="1"/>
      <protection hidden="1"/>
    </xf>
    <xf numFmtId="0" fontId="38" fillId="24" borderId="0" xfId="0" applyFont="1" applyFill="1" applyAlignment="1" applyProtection="1">
      <alignment vertical="top"/>
      <protection hidden="1"/>
    </xf>
    <xf numFmtId="2" fontId="30" fillId="0" borderId="0" xfId="0" applyNumberFormat="1" applyFont="1" applyProtection="1">
      <protection hidden="1"/>
    </xf>
    <xf numFmtId="0" fontId="38" fillId="0" borderId="0" xfId="0" applyFont="1" applyAlignment="1" applyProtection="1">
      <alignment vertical="top" wrapText="1"/>
      <protection hidden="1"/>
    </xf>
    <xf numFmtId="0" fontId="0" fillId="0" borderId="0" xfId="0" applyBorder="1" applyProtection="1">
      <protection hidden="1"/>
    </xf>
    <xf numFmtId="2" fontId="30" fillId="0" borderId="0" xfId="0" applyNumberFormat="1" applyFont="1" applyBorder="1" applyProtection="1">
      <protection hidden="1"/>
    </xf>
    <xf numFmtId="2" fontId="0" fillId="0" borderId="0" xfId="0" applyNumberFormat="1" applyProtection="1">
      <protection hidden="1"/>
    </xf>
    <xf numFmtId="0" fontId="40" fillId="0" borderId="0" xfId="0" applyFont="1" applyAlignment="1" applyProtection="1">
      <alignment vertical="top"/>
      <protection hidden="1"/>
    </xf>
    <xf numFmtId="0" fontId="27" fillId="0" borderId="0" xfId="41" applyFont="1" applyProtection="1">
      <protection locked="0"/>
    </xf>
    <xf numFmtId="0" fontId="26" fillId="0" borderId="0" xfId="41" applyFont="1" applyProtection="1">
      <protection locked="0"/>
    </xf>
    <xf numFmtId="0" fontId="0" fillId="0" borderId="12" xfId="0" applyBorder="1" applyProtection="1">
      <protection locked="0"/>
    </xf>
    <xf numFmtId="0" fontId="0" fillId="0" borderId="0" xfId="0" applyProtection="1">
      <protection locked="0"/>
    </xf>
    <xf numFmtId="0" fontId="32" fillId="0" borderId="0" xfId="0" applyFont="1" applyBorder="1" applyProtection="1">
      <protection locked="0"/>
    </xf>
    <xf numFmtId="0" fontId="30" fillId="0" borderId="0" xfId="0" applyFont="1" applyBorder="1" applyProtection="1">
      <protection locked="0"/>
    </xf>
    <xf numFmtId="0" fontId="30" fillId="0" borderId="0" xfId="0" applyFont="1" applyProtection="1">
      <protection locked="0"/>
    </xf>
    <xf numFmtId="0" fontId="29" fillId="0" borderId="0" xfId="41" applyFont="1" applyAlignment="1" applyProtection="1">
      <alignment horizontal="left"/>
      <protection locked="0"/>
    </xf>
    <xf numFmtId="0" fontId="29" fillId="0" borderId="11" xfId="41" applyFont="1" applyBorder="1" applyAlignment="1" applyProtection="1">
      <alignment horizontal="left"/>
      <protection locked="0"/>
    </xf>
    <xf numFmtId="0" fontId="30" fillId="0" borderId="11" xfId="0" applyFont="1" applyBorder="1" applyProtection="1">
      <protection locked="0"/>
    </xf>
    <xf numFmtId="4" fontId="34" fillId="0" borderId="0" xfId="0" applyNumberFormat="1" applyFont="1" applyProtection="1">
      <protection locked="0"/>
    </xf>
    <xf numFmtId="4" fontId="34" fillId="0" borderId="11" xfId="0" applyNumberFormat="1" applyFont="1" applyBorder="1" applyProtection="1">
      <protection locked="0"/>
    </xf>
    <xf numFmtId="0" fontId="20" fillId="0" borderId="0" xfId="0" applyFont="1" applyAlignment="1" applyProtection="1">
      <alignment vertical="top"/>
      <protection hidden="1"/>
    </xf>
    <xf numFmtId="0" fontId="22" fillId="0" borderId="0" xfId="0" applyFont="1" applyFill="1" applyAlignment="1" applyProtection="1">
      <protection hidden="1"/>
    </xf>
    <xf numFmtId="0" fontId="41" fillId="0" borderId="0" xfId="0" applyFont="1" applyFill="1" applyAlignment="1" applyProtection="1">
      <protection hidden="1"/>
    </xf>
    <xf numFmtId="4" fontId="42" fillId="0" borderId="0" xfId="0" applyNumberFormat="1" applyFont="1" applyFill="1" applyAlignment="1" applyProtection="1">
      <alignment horizontal="left" vertical="top" wrapText="1"/>
      <protection hidden="1"/>
    </xf>
    <xf numFmtId="4" fontId="42" fillId="0" borderId="0" xfId="0" applyNumberFormat="1" applyFont="1" applyFill="1" applyBorder="1" applyAlignment="1" applyProtection="1">
      <alignment horizontal="left" vertical="top" wrapText="1"/>
      <protection hidden="1"/>
    </xf>
    <xf numFmtId="0" fontId="15" fillId="0" borderId="0" xfId="0" applyFont="1" applyFill="1" applyBorder="1" applyAlignment="1" applyProtection="1">
      <protection hidden="1"/>
    </xf>
    <xf numFmtId="0" fontId="15" fillId="0" borderId="0" xfId="0" applyFont="1" applyFill="1" applyAlignment="1" applyProtection="1">
      <protection hidden="1"/>
    </xf>
    <xf numFmtId="0" fontId="15" fillId="0" borderId="0" xfId="0" applyNumberFormat="1" applyFont="1" applyFill="1" applyBorder="1" applyAlignment="1" applyProtection="1">
      <alignment horizontal="justify" vertical="top" wrapText="1"/>
      <protection hidden="1"/>
    </xf>
    <xf numFmtId="0" fontId="44" fillId="0" borderId="0" xfId="0" applyFont="1" applyFill="1" applyAlignment="1" applyProtection="1">
      <protection hidden="1"/>
    </xf>
    <xf numFmtId="0" fontId="44" fillId="0" borderId="0" xfId="0" applyNumberFormat="1" applyFont="1" applyFill="1" applyBorder="1" applyAlignment="1" applyProtection="1">
      <alignment horizontal="justify" vertical="top" wrapText="1"/>
      <protection hidden="1"/>
    </xf>
    <xf numFmtId="0" fontId="22" fillId="0" borderId="11" xfId="1" applyFont="1" applyFill="1" applyBorder="1" applyAlignment="1" applyProtection="1">
      <alignment horizontal="center" vertical="top"/>
      <protection hidden="1"/>
    </xf>
    <xf numFmtId="0" fontId="34" fillId="0" borderId="11" xfId="0" applyFont="1" applyBorder="1" applyAlignment="1" applyProtection="1">
      <alignment vertical="top" wrapText="1"/>
      <protection hidden="1"/>
    </xf>
    <xf numFmtId="0" fontId="20" fillId="0" borderId="11" xfId="1" applyFont="1" applyFill="1" applyBorder="1" applyAlignment="1" applyProtection="1">
      <alignment horizontal="left" vertical="top"/>
      <protection hidden="1"/>
    </xf>
    <xf numFmtId="0" fontId="20" fillId="0" borderId="11" xfId="1" applyFont="1" applyFill="1" applyBorder="1" applyAlignment="1" applyProtection="1">
      <protection hidden="1"/>
    </xf>
    <xf numFmtId="3" fontId="20" fillId="0" borderId="11" xfId="1" applyNumberFormat="1" applyFont="1" applyFill="1" applyBorder="1" applyAlignment="1" applyProtection="1">
      <alignment horizontal="center" vertical="top"/>
      <protection hidden="1"/>
    </xf>
    <xf numFmtId="4" fontId="20" fillId="0" borderId="11" xfId="1" applyNumberFormat="1" applyFont="1" applyFill="1" applyBorder="1" applyAlignment="1" applyProtection="1">
      <protection hidden="1"/>
    </xf>
    <xf numFmtId="0" fontId="27" fillId="0" borderId="0" xfId="0" applyFont="1" applyAlignment="1" applyProtection="1">
      <alignment horizontal="center" vertical="top"/>
      <protection hidden="1"/>
    </xf>
    <xf numFmtId="0" fontId="31" fillId="0" borderId="0" xfId="0" applyFont="1" applyAlignment="1" applyProtection="1">
      <alignment vertical="top"/>
      <protection hidden="1"/>
    </xf>
    <xf numFmtId="0" fontId="27" fillId="0" borderId="0" xfId="0" applyFont="1" applyAlignment="1" applyProtection="1">
      <alignment horizontal="center"/>
      <protection hidden="1"/>
    </xf>
    <xf numFmtId="164" fontId="27" fillId="0" borderId="0" xfId="0" applyNumberFormat="1" applyFont="1" applyAlignment="1" applyProtection="1">
      <alignment horizontal="right"/>
      <protection hidden="1"/>
    </xf>
    <xf numFmtId="0" fontId="27" fillId="0" borderId="0" xfId="0" applyFont="1" applyAlignment="1" applyProtection="1">
      <alignment horizontal="left"/>
      <protection hidden="1"/>
    </xf>
    <xf numFmtId="0" fontId="39" fillId="0" borderId="0" xfId="0" applyFont="1" applyAlignment="1" applyProtection="1">
      <alignment vertical="top" wrapText="1"/>
      <protection hidden="1"/>
    </xf>
    <xf numFmtId="0" fontId="34" fillId="0" borderId="11" xfId="0" applyFont="1" applyBorder="1" applyProtection="1">
      <protection hidden="1"/>
    </xf>
    <xf numFmtId="0" fontId="30" fillId="0" borderId="11" xfId="0" applyFont="1" applyBorder="1" applyProtection="1">
      <protection hidden="1"/>
    </xf>
    <xf numFmtId="0" fontId="34" fillId="0" borderId="0" xfId="0" applyFont="1" applyProtection="1">
      <protection hidden="1"/>
    </xf>
    <xf numFmtId="0" fontId="29" fillId="0" borderId="0" xfId="0" applyFont="1" applyAlignment="1" applyProtection="1">
      <alignment vertical="top" wrapText="1"/>
      <protection hidden="1"/>
    </xf>
    <xf numFmtId="0" fontId="29" fillId="0" borderId="11" xfId="0" applyFont="1" applyBorder="1" applyAlignment="1" applyProtection="1">
      <alignment vertical="top" wrapText="1"/>
      <protection hidden="1"/>
    </xf>
    <xf numFmtId="0" fontId="31" fillId="0" borderId="11" xfId="0" applyFont="1" applyBorder="1" applyAlignment="1" applyProtection="1">
      <alignment vertical="top"/>
      <protection hidden="1"/>
    </xf>
    <xf numFmtId="0" fontId="27" fillId="0" borderId="11" xfId="0" applyFont="1" applyBorder="1" applyAlignment="1" applyProtection="1">
      <alignment horizontal="center"/>
      <protection hidden="1"/>
    </xf>
    <xf numFmtId="0" fontId="0" fillId="0" borderId="11" xfId="0" applyBorder="1" applyProtection="1">
      <protection hidden="1"/>
    </xf>
    <xf numFmtId="4" fontId="22" fillId="0" borderId="11" xfId="1" applyNumberFormat="1" applyFont="1" applyFill="1" applyBorder="1" applyAlignment="1" applyProtection="1">
      <alignment horizontal="right" vertical="top"/>
      <protection hidden="1"/>
    </xf>
    <xf numFmtId="0" fontId="20" fillId="0" borderId="0" xfId="41" applyFont="1" applyProtection="1">
      <protection locked="0"/>
    </xf>
    <xf numFmtId="4" fontId="20" fillId="0" borderId="11" xfId="1" applyNumberFormat="1" applyFont="1" applyFill="1" applyBorder="1" applyAlignment="1" applyProtection="1">
      <protection locked="0"/>
    </xf>
    <xf numFmtId="4" fontId="22" fillId="0" borderId="0" xfId="1" applyNumberFormat="1" applyFont="1" applyFill="1" applyBorder="1" applyAlignment="1" applyProtection="1">
      <alignment horizontal="right" vertical="top"/>
      <protection hidden="1"/>
    </xf>
    <xf numFmtId="0" fontId="30" fillId="0" borderId="0" xfId="0" applyFont="1" applyAlignment="1" applyProtection="1">
      <alignment horizontal="center"/>
      <protection hidden="1"/>
    </xf>
    <xf numFmtId="4" fontId="20" fillId="0" borderId="0" xfId="0" applyNumberFormat="1" applyFont="1" applyBorder="1" applyAlignment="1" applyProtection="1">
      <protection hidden="1"/>
    </xf>
    <xf numFmtId="4" fontId="22" fillId="0" borderId="0" xfId="1" applyNumberFormat="1" applyFont="1" applyFill="1" applyBorder="1" applyAlignment="1" applyProtection="1">
      <alignment horizontal="right" vertical="top"/>
      <protection hidden="1"/>
    </xf>
    <xf numFmtId="0" fontId="30" fillId="0" borderId="0" xfId="0" applyFont="1" applyAlignment="1" applyProtection="1">
      <alignment horizontal="center"/>
      <protection hidden="1"/>
    </xf>
    <xf numFmtId="4" fontId="22" fillId="0" borderId="0" xfId="1" applyNumberFormat="1" applyFont="1" applyFill="1" applyBorder="1" applyAlignment="1">
      <alignment horizontal="right" vertical="top"/>
    </xf>
    <xf numFmtId="0" fontId="30" fillId="0" borderId="11" xfId="0" applyFont="1" applyBorder="1" applyAlignment="1">
      <alignment horizontal="center"/>
    </xf>
    <xf numFmtId="0" fontId="30" fillId="0" borderId="0" xfId="0" applyFont="1" applyAlignment="1">
      <alignment horizontal="center"/>
    </xf>
    <xf numFmtId="4" fontId="22" fillId="0" borderId="0" xfId="1" applyNumberFormat="1" applyFont="1" applyFill="1" applyBorder="1" applyAlignment="1" applyProtection="1">
      <alignment horizontal="right" vertical="top"/>
      <protection hidden="1"/>
    </xf>
    <xf numFmtId="0" fontId="30" fillId="0" borderId="0" xfId="0" applyFont="1" applyAlignment="1" applyProtection="1">
      <alignment horizontal="center"/>
      <protection hidden="1"/>
    </xf>
    <xf numFmtId="0" fontId="30" fillId="0" borderId="11" xfId="0" applyFont="1" applyBorder="1" applyAlignment="1" applyProtection="1">
      <alignment horizontal="center"/>
      <protection hidden="1"/>
    </xf>
  </cellXfs>
  <cellStyles count="47">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38"/>
    <cellStyle name="Normal 3" xfId="39"/>
    <cellStyle name="Normal 4" xfId="40"/>
    <cellStyle name="Normal 5" xfId="1"/>
    <cellStyle name="Normal_Sheet1" xfId="41"/>
    <cellStyle name="Note 2" xfId="42"/>
    <cellStyle name="Output 2" xfId="43"/>
    <cellStyle name="Title 2" xfId="44"/>
    <cellStyle name="Total 2" xfId="45"/>
    <cellStyle name="Warning Text 2" xfId="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3"/>
  <sheetViews>
    <sheetView topLeftCell="A91" zoomScaleNormal="100" workbookViewId="0">
      <selection activeCell="H66" sqref="H66"/>
    </sheetView>
  </sheetViews>
  <sheetFormatPr defaultRowHeight="15" x14ac:dyDescent="0.25"/>
  <cols>
    <col min="1" max="1" width="9.140625" style="121" customWidth="1"/>
    <col min="2" max="2" width="55.7109375" style="121" customWidth="1"/>
    <col min="3" max="3" width="2.7109375" style="121" customWidth="1"/>
    <col min="4" max="4" width="6.5703125" style="121" customWidth="1"/>
    <col min="5" max="5" width="2.28515625" style="121" customWidth="1"/>
    <col min="6" max="6" width="11.85546875" style="121" customWidth="1"/>
    <col min="7" max="7" width="2.28515625" style="121" customWidth="1"/>
    <col min="8" max="8" width="15.140625" style="151" customWidth="1"/>
    <col min="9" max="9" width="2.140625" style="121" customWidth="1"/>
    <col min="10" max="10" width="19.85546875" style="121" customWidth="1"/>
    <col min="11" max="11" width="9.140625" style="121"/>
    <col min="12" max="12" width="36.7109375" style="122" customWidth="1"/>
    <col min="13" max="16384" width="9.140625" style="121"/>
  </cols>
  <sheetData>
    <row r="1" spans="1:10" s="121" customFormat="1" x14ac:dyDescent="0.25">
      <c r="A1" s="28"/>
      <c r="B1" s="29" t="s">
        <v>63</v>
      </c>
      <c r="C1" s="30"/>
      <c r="D1" s="31"/>
      <c r="E1" s="31"/>
      <c r="F1" s="32"/>
      <c r="G1" s="33"/>
      <c r="H1" s="138"/>
      <c r="I1" s="33"/>
      <c r="J1" s="32"/>
    </row>
    <row r="2" spans="1:10" s="121" customFormat="1" x14ac:dyDescent="0.25">
      <c r="A2" s="28"/>
      <c r="B2" s="36"/>
      <c r="C2" s="30"/>
      <c r="D2" s="31"/>
      <c r="E2" s="31"/>
      <c r="F2" s="32"/>
      <c r="G2" s="33"/>
      <c r="H2" s="138"/>
      <c r="I2" s="33"/>
      <c r="J2" s="32"/>
    </row>
    <row r="3" spans="1:10" s="121" customFormat="1" x14ac:dyDescent="0.25">
      <c r="A3" s="28"/>
      <c r="B3" s="37" t="s">
        <v>0</v>
      </c>
      <c r="C3" s="30"/>
      <c r="D3" s="31"/>
      <c r="E3" s="31"/>
      <c r="F3" s="32"/>
      <c r="G3" s="33"/>
      <c r="H3" s="138"/>
      <c r="I3" s="33"/>
      <c r="J3" s="32"/>
    </row>
    <row r="4" spans="1:10" s="121" customFormat="1" x14ac:dyDescent="0.25">
      <c r="A4" s="28"/>
      <c r="B4" s="29" t="s">
        <v>43</v>
      </c>
      <c r="C4" s="30"/>
      <c r="D4" s="31"/>
      <c r="E4" s="31"/>
      <c r="F4" s="32"/>
      <c r="G4" s="33"/>
      <c r="H4" s="138"/>
      <c r="I4" s="33"/>
      <c r="J4" s="32"/>
    </row>
    <row r="5" spans="1:10" s="121" customFormat="1" x14ac:dyDescent="0.25">
      <c r="A5" s="28"/>
      <c r="B5" s="29" t="s">
        <v>66</v>
      </c>
      <c r="C5" s="30"/>
      <c r="D5" s="31"/>
      <c r="E5" s="31"/>
      <c r="F5" s="32"/>
      <c r="G5" s="33"/>
      <c r="H5" s="138"/>
      <c r="I5" s="33"/>
      <c r="J5" s="32"/>
    </row>
    <row r="6" spans="1:10" s="121" customFormat="1" x14ac:dyDescent="0.25">
      <c r="A6" s="28"/>
      <c r="B6" s="36"/>
      <c r="C6" s="30"/>
      <c r="D6" s="31"/>
      <c r="E6" s="31"/>
      <c r="F6" s="32"/>
      <c r="G6" s="33"/>
      <c r="H6" s="138"/>
      <c r="I6" s="33"/>
      <c r="J6" s="32"/>
    </row>
    <row r="7" spans="1:10" s="121" customFormat="1" x14ac:dyDescent="0.25">
      <c r="A7" s="28"/>
      <c r="B7" s="37" t="s">
        <v>1</v>
      </c>
      <c r="C7" s="31"/>
      <c r="D7" s="33"/>
      <c r="E7" s="33"/>
      <c r="F7" s="33"/>
      <c r="G7" s="38"/>
      <c r="H7" s="139"/>
      <c r="I7" s="123"/>
      <c r="J7" s="124"/>
    </row>
    <row r="8" spans="1:10" s="121" customFormat="1" x14ac:dyDescent="0.25">
      <c r="A8" s="41"/>
      <c r="B8" s="29" t="s">
        <v>44</v>
      </c>
      <c r="C8" s="31"/>
      <c r="D8" s="42"/>
      <c r="E8" s="43"/>
      <c r="F8" s="43"/>
      <c r="G8" s="32" t="s">
        <v>27</v>
      </c>
      <c r="H8" s="139">
        <v>10848</v>
      </c>
      <c r="I8" s="38"/>
      <c r="J8" s="124"/>
    </row>
    <row r="9" spans="1:10" s="121" customFormat="1" x14ac:dyDescent="0.25">
      <c r="A9" s="44"/>
      <c r="B9" s="45"/>
      <c r="C9" s="31"/>
      <c r="D9" s="33"/>
      <c r="E9" s="33"/>
      <c r="F9" s="32"/>
      <c r="G9" s="33"/>
      <c r="H9" s="140"/>
      <c r="I9" s="125"/>
      <c r="J9" s="125"/>
    </row>
    <row r="10" spans="1:10" s="121" customFormat="1" x14ac:dyDescent="0.25">
      <c r="A10" s="37"/>
      <c r="B10" s="47" t="s">
        <v>2</v>
      </c>
      <c r="C10" s="31"/>
      <c r="D10" s="33"/>
      <c r="E10" s="33"/>
      <c r="F10" s="32"/>
      <c r="G10" s="33"/>
      <c r="H10" s="140"/>
      <c r="I10" s="125"/>
      <c r="J10" s="125"/>
    </row>
    <row r="11" spans="1:10" s="121" customFormat="1" x14ac:dyDescent="0.25">
      <c r="A11" s="44"/>
      <c r="B11" s="126" t="s">
        <v>28</v>
      </c>
      <c r="C11" s="31"/>
      <c r="D11" s="42"/>
      <c r="E11" s="33"/>
      <c r="F11" s="49"/>
      <c r="G11" s="43"/>
      <c r="H11" s="140"/>
      <c r="I11" s="125"/>
      <c r="J11" s="125"/>
    </row>
    <row r="12" spans="1:10" s="121" customFormat="1" x14ac:dyDescent="0.25">
      <c r="A12" s="37"/>
      <c r="B12" s="127"/>
      <c r="C12" s="51"/>
      <c r="D12" s="33"/>
      <c r="E12" s="33"/>
      <c r="F12" s="32"/>
      <c r="G12" s="33"/>
      <c r="H12" s="140"/>
      <c r="I12" s="125"/>
      <c r="J12" s="125"/>
    </row>
    <row r="13" spans="1:10" s="121" customFormat="1" x14ac:dyDescent="0.25">
      <c r="A13" s="52"/>
      <c r="B13" s="53"/>
      <c r="C13" s="53"/>
      <c r="D13" s="52"/>
      <c r="E13" s="54"/>
      <c r="F13" s="55"/>
      <c r="G13" s="55"/>
      <c r="H13" s="141"/>
      <c r="I13" s="56"/>
      <c r="J13" s="56"/>
    </row>
    <row r="14" spans="1:10" s="121" customFormat="1" x14ac:dyDescent="0.25">
      <c r="A14" s="52"/>
      <c r="B14" s="57" t="s">
        <v>4</v>
      </c>
      <c r="C14" s="57"/>
      <c r="D14" s="52"/>
      <c r="E14" s="58"/>
      <c r="F14" s="55"/>
      <c r="G14" s="55"/>
      <c r="H14" s="141"/>
      <c r="I14" s="56"/>
      <c r="J14" s="56"/>
    </row>
    <row r="15" spans="1:10" s="121" customFormat="1" x14ac:dyDescent="0.25">
      <c r="A15" s="59" t="s">
        <v>5</v>
      </c>
      <c r="B15" s="60" t="s">
        <v>6</v>
      </c>
      <c r="C15" s="60"/>
      <c r="D15" s="59"/>
      <c r="E15" s="58"/>
      <c r="F15" s="55"/>
      <c r="G15" s="55"/>
      <c r="H15" s="141"/>
      <c r="I15" s="61"/>
      <c r="J15" s="61"/>
    </row>
    <row r="16" spans="1:10" s="121" customFormat="1" x14ac:dyDescent="0.25">
      <c r="A16" s="59" t="s">
        <v>5</v>
      </c>
      <c r="B16" s="60" t="s">
        <v>7</v>
      </c>
      <c r="C16" s="60"/>
      <c r="D16" s="59"/>
      <c r="E16" s="58"/>
      <c r="F16" s="55"/>
      <c r="G16" s="55"/>
      <c r="H16" s="141"/>
      <c r="I16" s="61"/>
      <c r="J16" s="61"/>
    </row>
    <row r="17" spans="1:10" s="121" customFormat="1" x14ac:dyDescent="0.25">
      <c r="A17" s="62" t="s">
        <v>5</v>
      </c>
      <c r="B17" s="56" t="s">
        <v>8</v>
      </c>
      <c r="C17" s="56"/>
      <c r="D17" s="63"/>
      <c r="E17" s="58"/>
      <c r="F17" s="55"/>
      <c r="G17" s="55"/>
      <c r="H17" s="141"/>
      <c r="I17" s="56"/>
      <c r="J17" s="56"/>
    </row>
    <row r="18" spans="1:10" s="121" customFormat="1" x14ac:dyDescent="0.25">
      <c r="A18" s="59" t="s">
        <v>5</v>
      </c>
      <c r="B18" s="60" t="s">
        <v>33</v>
      </c>
      <c r="C18" s="60"/>
      <c r="D18" s="59"/>
      <c r="E18" s="58"/>
      <c r="F18" s="55"/>
      <c r="G18" s="55"/>
      <c r="H18" s="141"/>
      <c r="I18" s="61"/>
      <c r="J18" s="61"/>
    </row>
    <row r="19" spans="1:10" s="121" customFormat="1" x14ac:dyDescent="0.25">
      <c r="A19" s="59" t="s">
        <v>5</v>
      </c>
      <c r="B19" s="60" t="s">
        <v>9</v>
      </c>
      <c r="C19" s="60"/>
      <c r="D19" s="59"/>
      <c r="E19" s="58"/>
      <c r="F19" s="55"/>
      <c r="G19" s="55"/>
      <c r="H19" s="141"/>
      <c r="I19" s="61"/>
      <c r="J19" s="61"/>
    </row>
    <row r="20" spans="1:10" s="121" customFormat="1" x14ac:dyDescent="0.25">
      <c r="A20" s="59" t="s">
        <v>5</v>
      </c>
      <c r="B20" s="60" t="s">
        <v>10</v>
      </c>
      <c r="C20" s="60"/>
      <c r="D20" s="59"/>
      <c r="E20" s="58"/>
      <c r="F20" s="55"/>
      <c r="G20" s="55"/>
      <c r="H20" s="141"/>
      <c r="I20" s="61"/>
      <c r="J20" s="61"/>
    </row>
    <row r="21" spans="1:10" s="121" customFormat="1" x14ac:dyDescent="0.25">
      <c r="A21" s="59" t="s">
        <v>5</v>
      </c>
      <c r="B21" s="60" t="s">
        <v>34</v>
      </c>
      <c r="C21" s="60"/>
      <c r="D21" s="59"/>
      <c r="E21" s="58"/>
      <c r="F21" s="55"/>
      <c r="G21" s="55"/>
      <c r="H21" s="141"/>
      <c r="I21" s="61"/>
      <c r="J21" s="61"/>
    </row>
    <row r="22" spans="1:10" s="121" customFormat="1" x14ac:dyDescent="0.25">
      <c r="A22" s="62" t="s">
        <v>5</v>
      </c>
      <c r="B22" s="56" t="s">
        <v>35</v>
      </c>
      <c r="C22" s="56"/>
      <c r="D22" s="63"/>
      <c r="E22" s="58"/>
      <c r="F22" s="55"/>
      <c r="G22" s="55"/>
      <c r="H22" s="141"/>
      <c r="I22" s="56"/>
      <c r="J22" s="56"/>
    </row>
    <row r="23" spans="1:10" s="121" customFormat="1" x14ac:dyDescent="0.25">
      <c r="A23" s="59" t="s">
        <v>5</v>
      </c>
      <c r="B23" s="64" t="s">
        <v>36</v>
      </c>
      <c r="C23" s="64"/>
      <c r="D23" s="52"/>
      <c r="E23" s="58"/>
      <c r="F23" s="55"/>
      <c r="G23" s="55"/>
      <c r="H23" s="141"/>
      <c r="I23" s="56"/>
      <c r="J23" s="56"/>
    </row>
    <row r="24" spans="1:10" s="121" customFormat="1" x14ac:dyDescent="0.25">
      <c r="A24" s="59" t="s">
        <v>5</v>
      </c>
      <c r="B24" s="64" t="s">
        <v>11</v>
      </c>
      <c r="C24" s="64"/>
      <c r="D24" s="52"/>
      <c r="E24" s="58"/>
      <c r="F24" s="55"/>
      <c r="G24" s="55"/>
      <c r="H24" s="141"/>
      <c r="I24" s="56"/>
      <c r="J24" s="56"/>
    </row>
    <row r="25" spans="1:10" s="121" customFormat="1" x14ac:dyDescent="0.25">
      <c r="A25" s="59"/>
      <c r="B25" s="64" t="s">
        <v>12</v>
      </c>
      <c r="C25" s="64"/>
      <c r="D25" s="52"/>
      <c r="E25" s="58"/>
      <c r="F25" s="55"/>
      <c r="G25" s="55"/>
      <c r="H25" s="141"/>
      <c r="I25" s="56"/>
      <c r="J25" s="56"/>
    </row>
    <row r="26" spans="1:10" s="121" customFormat="1" x14ac:dyDescent="0.25">
      <c r="A26" s="62" t="s">
        <v>5</v>
      </c>
      <c r="B26" s="64" t="s">
        <v>13</v>
      </c>
      <c r="C26" s="64"/>
      <c r="D26" s="52"/>
      <c r="E26" s="58"/>
      <c r="F26" s="55"/>
      <c r="G26" s="55"/>
      <c r="H26" s="141"/>
      <c r="I26" s="56"/>
      <c r="J26" s="56"/>
    </row>
    <row r="27" spans="1:10" s="121" customFormat="1" x14ac:dyDescent="0.25">
      <c r="A27" s="59"/>
      <c r="B27" s="64"/>
      <c r="C27" s="64"/>
      <c r="D27" s="52"/>
      <c r="E27" s="58"/>
      <c r="F27" s="55"/>
      <c r="G27" s="55"/>
      <c r="H27" s="141"/>
      <c r="I27" s="56"/>
      <c r="J27" s="56"/>
    </row>
    <row r="28" spans="1:10" s="121" customFormat="1" x14ac:dyDescent="0.25">
      <c r="A28" s="59"/>
      <c r="B28" s="65" t="s">
        <v>14</v>
      </c>
      <c r="C28" s="65"/>
      <c r="D28" s="52"/>
      <c r="E28" s="58"/>
      <c r="F28" s="55"/>
      <c r="G28" s="55"/>
      <c r="H28" s="141"/>
      <c r="I28" s="56"/>
      <c r="J28" s="56"/>
    </row>
    <row r="29" spans="1:10" s="121" customFormat="1" x14ac:dyDescent="0.25">
      <c r="A29" s="59" t="s">
        <v>5</v>
      </c>
      <c r="B29" s="60" t="s">
        <v>15</v>
      </c>
      <c r="C29" s="60"/>
      <c r="D29" s="52"/>
      <c r="E29" s="58"/>
      <c r="F29" s="55"/>
      <c r="G29" s="55"/>
      <c r="H29" s="141"/>
      <c r="I29" s="56"/>
      <c r="J29" s="56"/>
    </row>
    <row r="30" spans="1:10" s="121" customFormat="1" x14ac:dyDescent="0.25">
      <c r="A30" s="59" t="s">
        <v>5</v>
      </c>
      <c r="B30" s="60" t="s">
        <v>16</v>
      </c>
      <c r="C30" s="60"/>
      <c r="D30" s="52"/>
      <c r="E30" s="58"/>
      <c r="F30" s="55"/>
      <c r="G30" s="55"/>
      <c r="H30" s="141"/>
      <c r="I30" s="56"/>
      <c r="J30" s="56"/>
    </row>
    <row r="31" spans="1:10" s="121" customFormat="1" x14ac:dyDescent="0.25">
      <c r="A31" s="59" t="s">
        <v>5</v>
      </c>
      <c r="B31" s="60" t="s">
        <v>17</v>
      </c>
      <c r="C31" s="60"/>
      <c r="D31" s="52"/>
      <c r="E31" s="58"/>
      <c r="F31" s="55"/>
      <c r="G31" s="55"/>
      <c r="H31" s="141"/>
      <c r="I31" s="56"/>
      <c r="J31" s="56"/>
    </row>
    <row r="32" spans="1:10" s="121" customFormat="1" x14ac:dyDescent="0.25">
      <c r="A32" s="59" t="s">
        <v>5</v>
      </c>
      <c r="B32" s="60" t="s">
        <v>37</v>
      </c>
      <c r="C32" s="60"/>
      <c r="D32" s="52"/>
      <c r="E32" s="58"/>
      <c r="F32" s="55"/>
      <c r="G32" s="55"/>
      <c r="H32" s="141"/>
      <c r="I32" s="56"/>
      <c r="J32" s="56"/>
    </row>
    <row r="33" spans="1:10" s="121" customFormat="1" x14ac:dyDescent="0.25">
      <c r="A33" s="59"/>
      <c r="B33" s="60"/>
      <c r="C33" s="60"/>
      <c r="D33" s="52"/>
      <c r="E33" s="58"/>
      <c r="F33" s="55"/>
      <c r="G33" s="55"/>
      <c r="H33" s="141"/>
      <c r="I33" s="56"/>
      <c r="J33" s="56"/>
    </row>
    <row r="34" spans="1:10" s="121" customFormat="1" x14ac:dyDescent="0.25">
      <c r="A34" s="66"/>
      <c r="B34" s="67" t="s">
        <v>53</v>
      </c>
      <c r="C34" s="68"/>
      <c r="D34" s="51"/>
      <c r="E34" s="51"/>
      <c r="F34" s="49"/>
      <c r="G34" s="43"/>
      <c r="H34" s="138"/>
      <c r="I34" s="33"/>
      <c r="J34" s="32"/>
    </row>
    <row r="35" spans="1:10" s="121" customFormat="1" x14ac:dyDescent="0.25">
      <c r="A35" s="66"/>
      <c r="B35" s="67"/>
      <c r="C35" s="68"/>
      <c r="D35" s="51"/>
      <c r="E35" s="51"/>
      <c r="F35" s="49"/>
      <c r="G35" s="43"/>
      <c r="H35" s="138"/>
      <c r="I35" s="33"/>
      <c r="J35" s="32"/>
    </row>
    <row r="36" spans="1:10" s="121" customFormat="1" ht="51" x14ac:dyDescent="0.25">
      <c r="A36" s="28" t="s">
        <v>5</v>
      </c>
      <c r="B36" s="116" t="s">
        <v>54</v>
      </c>
      <c r="C36" s="117"/>
      <c r="D36" s="117"/>
      <c r="E36" s="117"/>
      <c r="F36" s="117"/>
      <c r="G36" s="117"/>
      <c r="H36" s="142"/>
      <c r="I36" s="117"/>
      <c r="J36" s="69"/>
    </row>
    <row r="37" spans="1:10" s="121" customFormat="1" x14ac:dyDescent="0.25">
      <c r="A37" s="28"/>
      <c r="B37" s="69"/>
      <c r="C37" s="69"/>
      <c r="D37" s="69"/>
      <c r="E37" s="69"/>
      <c r="F37" s="69"/>
      <c r="G37" s="69"/>
      <c r="H37" s="143"/>
      <c r="I37" s="69"/>
      <c r="J37" s="69"/>
    </row>
    <row r="38" spans="1:10" s="121" customFormat="1" x14ac:dyDescent="0.25">
      <c r="A38" s="28"/>
      <c r="B38" s="69"/>
      <c r="C38" s="69"/>
      <c r="D38" s="69"/>
      <c r="E38" s="69"/>
      <c r="F38" s="69"/>
      <c r="G38" s="69"/>
      <c r="H38" s="143"/>
      <c r="I38" s="69"/>
      <c r="J38" s="69"/>
    </row>
    <row r="39" spans="1:10" s="121" customFormat="1" ht="25.5" x14ac:dyDescent="0.25">
      <c r="A39" s="70" t="s">
        <v>5</v>
      </c>
      <c r="B39" s="118" t="s">
        <v>55</v>
      </c>
      <c r="C39" s="119"/>
      <c r="D39" s="119"/>
      <c r="E39" s="119"/>
      <c r="F39" s="119"/>
      <c r="G39" s="119"/>
      <c r="H39" s="144"/>
      <c r="I39" s="119"/>
      <c r="J39" s="119"/>
    </row>
    <row r="40" spans="1:10" s="121" customFormat="1" x14ac:dyDescent="0.25">
      <c r="A40" s="59"/>
      <c r="B40" s="60"/>
      <c r="C40" s="60"/>
      <c r="D40" s="52"/>
      <c r="E40" s="58"/>
      <c r="F40" s="55"/>
      <c r="G40" s="55"/>
      <c r="H40" s="141"/>
      <c r="I40" s="56"/>
      <c r="J40" s="56"/>
    </row>
    <row r="41" spans="1:10" s="121" customFormat="1" ht="15.75" thickBot="1" x14ac:dyDescent="0.3">
      <c r="A41" s="71" t="s">
        <v>38</v>
      </c>
      <c r="B41" s="72" t="s">
        <v>39</v>
      </c>
      <c r="C41" s="73"/>
      <c r="D41" s="73" t="s">
        <v>40</v>
      </c>
      <c r="E41" s="73"/>
      <c r="F41" s="74" t="s">
        <v>41</v>
      </c>
      <c r="G41" s="74"/>
      <c r="H41" s="145" t="s">
        <v>42</v>
      </c>
      <c r="I41" s="74"/>
      <c r="J41" s="74" t="s">
        <v>18</v>
      </c>
    </row>
    <row r="42" spans="1:10" s="121" customFormat="1" ht="15.75" thickTop="1" x14ac:dyDescent="0.25">
      <c r="A42" s="28"/>
      <c r="B42" s="75"/>
      <c r="C42" s="30"/>
      <c r="D42" s="31"/>
      <c r="E42" s="31"/>
      <c r="F42" s="32"/>
      <c r="G42" s="33"/>
      <c r="H42" s="138"/>
      <c r="I42" s="33"/>
      <c r="J42" s="32"/>
    </row>
    <row r="43" spans="1:10" s="121" customFormat="1" x14ac:dyDescent="0.25">
      <c r="A43" s="28"/>
      <c r="B43" s="45" t="s">
        <v>14</v>
      </c>
      <c r="C43" s="30"/>
      <c r="D43" s="31"/>
      <c r="E43" s="31"/>
      <c r="F43" s="32"/>
      <c r="G43" s="33"/>
      <c r="H43" s="138"/>
      <c r="I43" s="33"/>
      <c r="J43" s="32"/>
    </row>
    <row r="44" spans="1:10" s="121" customFormat="1" x14ac:dyDescent="0.25">
      <c r="A44" s="28" t="s">
        <v>29</v>
      </c>
      <c r="B44" s="45" t="s">
        <v>62</v>
      </c>
      <c r="C44" s="30"/>
      <c r="D44" s="31"/>
      <c r="E44" s="31"/>
      <c r="F44" s="32"/>
      <c r="G44" s="33"/>
      <c r="H44" s="138"/>
      <c r="I44" s="33"/>
      <c r="J44" s="32"/>
    </row>
    <row r="45" spans="1:10" s="121" customFormat="1" ht="25.5" x14ac:dyDescent="0.25">
      <c r="A45" s="28" t="s">
        <v>30</v>
      </c>
      <c r="B45" s="45" t="s">
        <v>45</v>
      </c>
      <c r="C45" s="30"/>
      <c r="D45" s="31"/>
      <c r="E45" s="31"/>
      <c r="F45" s="32"/>
      <c r="G45" s="33"/>
      <c r="H45" s="138"/>
      <c r="I45" s="33"/>
      <c r="J45" s="32"/>
    </row>
    <row r="46" spans="1:10" s="121" customFormat="1" ht="38.25" x14ac:dyDescent="0.25">
      <c r="A46" s="28" t="s">
        <v>31</v>
      </c>
      <c r="B46" s="45" t="s">
        <v>32</v>
      </c>
      <c r="C46" s="30"/>
      <c r="D46" s="31"/>
      <c r="E46" s="31"/>
      <c r="F46" s="32"/>
      <c r="G46" s="33"/>
      <c r="H46" s="138"/>
      <c r="I46" s="33"/>
      <c r="J46" s="32"/>
    </row>
    <row r="47" spans="1:10" s="121" customFormat="1" ht="89.25" x14ac:dyDescent="0.25">
      <c r="A47" s="59" t="s">
        <v>56</v>
      </c>
      <c r="B47" s="76" t="s">
        <v>83</v>
      </c>
      <c r="C47" s="60"/>
      <c r="D47" s="77"/>
      <c r="E47" s="58"/>
      <c r="F47" s="78"/>
      <c r="G47" s="78"/>
      <c r="H47" s="146"/>
      <c r="I47" s="79"/>
      <c r="J47" s="79"/>
    </row>
    <row r="48" spans="1:10" s="121" customFormat="1" ht="25.5" x14ac:dyDescent="0.25">
      <c r="A48" s="59" t="s">
        <v>84</v>
      </c>
      <c r="B48" s="76" t="s">
        <v>85</v>
      </c>
      <c r="C48" s="60"/>
      <c r="D48" s="77"/>
      <c r="E48" s="58"/>
      <c r="F48" s="78"/>
      <c r="G48" s="78"/>
      <c r="H48" s="146"/>
      <c r="I48" s="79"/>
      <c r="J48" s="79"/>
    </row>
    <row r="49" spans="1:10" s="121" customFormat="1" x14ac:dyDescent="0.25">
      <c r="A49" s="59"/>
      <c r="B49" s="80"/>
      <c r="C49" s="60"/>
      <c r="D49" s="77"/>
      <c r="E49" s="58"/>
      <c r="F49" s="78"/>
      <c r="G49" s="78"/>
      <c r="H49" s="146"/>
      <c r="I49" s="79"/>
      <c r="J49" s="79"/>
    </row>
    <row r="50" spans="1:10" s="121" customFormat="1" ht="25.5" x14ac:dyDescent="0.25">
      <c r="A50" s="81">
        <v>1</v>
      </c>
      <c r="B50" s="80" t="s">
        <v>24</v>
      </c>
      <c r="D50" s="87" t="s">
        <v>19</v>
      </c>
      <c r="E50" s="87"/>
      <c r="F50" s="83">
        <v>1</v>
      </c>
      <c r="G50" s="128"/>
      <c r="H50" s="147"/>
      <c r="I50" s="87"/>
      <c r="J50" s="129">
        <f>F50*H50</f>
        <v>0</v>
      </c>
    </row>
    <row r="51" spans="1:10" s="121" customFormat="1" x14ac:dyDescent="0.25">
      <c r="A51" s="81"/>
      <c r="B51" s="86"/>
      <c r="C51" s="87"/>
      <c r="D51" s="87"/>
      <c r="E51" s="87"/>
      <c r="F51" s="88"/>
      <c r="G51" s="89"/>
      <c r="H51" s="148"/>
      <c r="I51" s="89"/>
      <c r="J51" s="89"/>
    </row>
    <row r="52" spans="1:10" s="121" customFormat="1" ht="38.25" x14ac:dyDescent="0.25">
      <c r="A52" s="81">
        <v>2</v>
      </c>
      <c r="B52" s="80" t="s">
        <v>46</v>
      </c>
      <c r="C52" s="87"/>
      <c r="D52" s="87" t="s">
        <v>23</v>
      </c>
      <c r="E52" s="87"/>
      <c r="F52" s="83">
        <v>604</v>
      </c>
      <c r="G52" s="89"/>
      <c r="H52" s="147"/>
      <c r="I52" s="87"/>
      <c r="J52" s="129">
        <f>F52*H52</f>
        <v>0</v>
      </c>
    </row>
    <row r="53" spans="1:10" s="121" customFormat="1" x14ac:dyDescent="0.25">
      <c r="A53" s="81"/>
      <c r="B53" s="80"/>
      <c r="C53" s="87"/>
      <c r="D53" s="87"/>
      <c r="E53" s="87"/>
      <c r="F53" s="83"/>
      <c r="G53" s="89"/>
      <c r="H53" s="149"/>
      <c r="I53" s="87"/>
      <c r="J53" s="130"/>
    </row>
    <row r="54" spans="1:10" s="121" customFormat="1" x14ac:dyDescent="0.25">
      <c r="A54" s="81">
        <v>3</v>
      </c>
      <c r="B54" s="80" t="s">
        <v>202</v>
      </c>
      <c r="C54" s="87"/>
      <c r="D54" s="87" t="s">
        <v>52</v>
      </c>
      <c r="E54" s="87"/>
      <c r="F54" s="83">
        <v>8</v>
      </c>
      <c r="G54" s="89"/>
      <c r="H54" s="147"/>
      <c r="I54" s="87"/>
      <c r="J54" s="129">
        <f>F54*H54</f>
        <v>0</v>
      </c>
    </row>
    <row r="55" spans="1:10" s="121" customFormat="1" x14ac:dyDescent="0.25">
      <c r="A55" s="81"/>
      <c r="B55" s="86"/>
      <c r="C55" s="87"/>
      <c r="D55" s="87"/>
      <c r="E55" s="87"/>
      <c r="F55" s="88"/>
      <c r="G55" s="89"/>
      <c r="H55" s="148"/>
      <c r="I55" s="89"/>
      <c r="J55" s="89"/>
    </row>
    <row r="56" spans="1:10" s="121" customFormat="1" ht="51" x14ac:dyDescent="0.25">
      <c r="A56" s="81">
        <v>4</v>
      </c>
      <c r="B56" s="80" t="s">
        <v>58</v>
      </c>
      <c r="C56" s="87"/>
      <c r="D56" s="87" t="s">
        <v>22</v>
      </c>
      <c r="E56" s="87"/>
      <c r="F56" s="83">
        <v>2700</v>
      </c>
      <c r="G56" s="89"/>
      <c r="H56" s="147"/>
      <c r="I56" s="87"/>
      <c r="J56" s="129">
        <f>F56*H56</f>
        <v>0</v>
      </c>
    </row>
    <row r="57" spans="1:10" s="121" customFormat="1" x14ac:dyDescent="0.25">
      <c r="A57" s="81"/>
      <c r="B57" s="86"/>
      <c r="C57" s="87"/>
      <c r="D57" s="87"/>
      <c r="E57" s="87"/>
      <c r="F57" s="83"/>
      <c r="G57" s="89"/>
      <c r="H57" s="148"/>
      <c r="I57" s="89"/>
      <c r="J57" s="89"/>
    </row>
    <row r="58" spans="1:10" s="121" customFormat="1" ht="25.5" x14ac:dyDescent="0.25">
      <c r="A58" s="81">
        <v>5</v>
      </c>
      <c r="B58" s="80" t="s">
        <v>51</v>
      </c>
      <c r="C58" s="87"/>
      <c r="D58" s="87" t="s">
        <v>22</v>
      </c>
      <c r="E58" s="87"/>
      <c r="F58" s="83">
        <v>2700</v>
      </c>
      <c r="G58" s="89"/>
      <c r="H58" s="147"/>
      <c r="I58" s="87"/>
      <c r="J58" s="129">
        <f>F58*H58</f>
        <v>0</v>
      </c>
    </row>
    <row r="59" spans="1:10" s="121" customFormat="1" x14ac:dyDescent="0.25">
      <c r="A59" s="81"/>
      <c r="B59" s="80"/>
      <c r="C59" s="87"/>
      <c r="D59" s="87"/>
      <c r="E59" s="87"/>
      <c r="F59" s="88"/>
      <c r="G59" s="89"/>
      <c r="H59" s="149"/>
      <c r="I59" s="87"/>
      <c r="J59" s="130"/>
    </row>
    <row r="60" spans="1:10" s="121" customFormat="1" ht="51" x14ac:dyDescent="0.25">
      <c r="A60" s="81">
        <v>6</v>
      </c>
      <c r="B60" s="80" t="s">
        <v>47</v>
      </c>
      <c r="C60" s="87"/>
      <c r="D60" s="87" t="s">
        <v>19</v>
      </c>
      <c r="E60" s="87"/>
      <c r="F60" s="83">
        <v>1</v>
      </c>
      <c r="G60" s="89"/>
      <c r="H60" s="147"/>
      <c r="I60" s="87"/>
      <c r="J60" s="129">
        <f>F60*H60</f>
        <v>0</v>
      </c>
    </row>
    <row r="61" spans="1:10" s="121" customFormat="1" x14ac:dyDescent="0.25">
      <c r="A61" s="81"/>
      <c r="B61" s="80"/>
      <c r="C61" s="87"/>
      <c r="D61" s="87"/>
      <c r="E61" s="87"/>
      <c r="F61" s="88"/>
      <c r="G61" s="89"/>
      <c r="H61" s="148"/>
      <c r="I61" s="89"/>
      <c r="J61" s="89"/>
    </row>
    <row r="62" spans="1:10" s="121" customFormat="1" ht="76.5" x14ac:dyDescent="0.25">
      <c r="A62" s="81">
        <v>7</v>
      </c>
      <c r="B62" s="80" t="s">
        <v>48</v>
      </c>
      <c r="C62" s="87"/>
      <c r="D62" s="87" t="s">
        <v>19</v>
      </c>
      <c r="E62" s="87"/>
      <c r="F62" s="83">
        <v>1</v>
      </c>
      <c r="G62" s="89"/>
      <c r="H62" s="147"/>
      <c r="I62" s="87"/>
      <c r="J62" s="129">
        <f>F62*H62</f>
        <v>0</v>
      </c>
    </row>
    <row r="63" spans="1:10" s="121" customFormat="1" x14ac:dyDescent="0.25">
      <c r="A63" s="81"/>
      <c r="B63" s="80"/>
      <c r="C63" s="87"/>
      <c r="D63" s="87"/>
      <c r="E63" s="87"/>
      <c r="F63" s="88"/>
      <c r="G63" s="89"/>
      <c r="H63" s="148"/>
      <c r="I63" s="89"/>
      <c r="J63" s="89"/>
    </row>
    <row r="64" spans="1:10" s="121" customFormat="1" ht="38.25" x14ac:dyDescent="0.25">
      <c r="A64" s="81">
        <v>8</v>
      </c>
      <c r="B64" s="92" t="s">
        <v>86</v>
      </c>
      <c r="C64" s="87"/>
      <c r="D64" s="87" t="s">
        <v>22</v>
      </c>
      <c r="E64" s="87"/>
      <c r="F64" s="83">
        <v>270</v>
      </c>
      <c r="G64" s="89"/>
      <c r="H64" s="147"/>
      <c r="I64" s="87"/>
      <c r="J64" s="129">
        <f>F64*H64</f>
        <v>0</v>
      </c>
    </row>
    <row r="65" spans="1:10" s="121" customFormat="1" x14ac:dyDescent="0.25">
      <c r="A65" s="81"/>
      <c r="B65" s="92"/>
      <c r="C65" s="87"/>
      <c r="D65" s="87"/>
      <c r="E65" s="87"/>
      <c r="F65" s="88"/>
      <c r="G65" s="89"/>
      <c r="H65" s="148"/>
      <c r="I65" s="89"/>
      <c r="J65" s="89"/>
    </row>
    <row r="66" spans="1:10" s="121" customFormat="1" ht="38.25" x14ac:dyDescent="0.25">
      <c r="A66" s="81">
        <v>9</v>
      </c>
      <c r="B66" s="92" t="s">
        <v>87</v>
      </c>
      <c r="C66" s="87"/>
      <c r="D66" s="87" t="s">
        <v>22</v>
      </c>
      <c r="E66" s="87"/>
      <c r="F66" s="83">
        <v>270</v>
      </c>
      <c r="G66" s="89"/>
      <c r="H66" s="147"/>
      <c r="I66" s="87"/>
      <c r="J66" s="129">
        <f>F66*H66</f>
        <v>0</v>
      </c>
    </row>
    <row r="67" spans="1:10" s="121" customFormat="1" x14ac:dyDescent="0.25">
      <c r="A67" s="81"/>
      <c r="B67" s="92"/>
      <c r="C67" s="87"/>
      <c r="D67" s="87"/>
      <c r="E67" s="87"/>
      <c r="F67" s="88"/>
      <c r="G67" s="89"/>
      <c r="H67" s="149"/>
      <c r="I67" s="87"/>
      <c r="J67" s="130"/>
    </row>
    <row r="68" spans="1:10" s="121" customFormat="1" ht="38.25" x14ac:dyDescent="0.25">
      <c r="A68" s="81">
        <v>10</v>
      </c>
      <c r="B68" s="92" t="s">
        <v>88</v>
      </c>
      <c r="C68" s="87"/>
      <c r="D68" s="87" t="s">
        <v>23</v>
      </c>
      <c r="E68" s="87"/>
      <c r="F68" s="83">
        <v>280</v>
      </c>
      <c r="G68" s="89"/>
      <c r="H68" s="147"/>
      <c r="I68" s="87"/>
      <c r="J68" s="129">
        <f>F68*H68</f>
        <v>0</v>
      </c>
    </row>
    <row r="69" spans="1:10" s="121" customFormat="1" x14ac:dyDescent="0.25">
      <c r="A69" s="81"/>
      <c r="B69" s="92"/>
      <c r="C69" s="87"/>
      <c r="D69" s="87"/>
      <c r="E69" s="87"/>
      <c r="F69" s="88"/>
      <c r="G69" s="89"/>
      <c r="H69" s="149"/>
      <c r="I69" s="87"/>
      <c r="J69" s="130"/>
    </row>
    <row r="70" spans="1:10" s="121" customFormat="1" ht="38.25" x14ac:dyDescent="0.25">
      <c r="A70" s="81">
        <v>11</v>
      </c>
      <c r="B70" s="92" t="s">
        <v>89</v>
      </c>
      <c r="C70" s="87"/>
      <c r="D70" s="87" t="s">
        <v>23</v>
      </c>
      <c r="E70" s="87"/>
      <c r="F70" s="83">
        <v>280</v>
      </c>
      <c r="G70" s="89"/>
      <c r="H70" s="147"/>
      <c r="I70" s="87"/>
      <c r="J70" s="129">
        <f>F70*H70</f>
        <v>0</v>
      </c>
    </row>
    <row r="71" spans="1:10" s="121" customFormat="1" x14ac:dyDescent="0.25">
      <c r="A71" s="81"/>
      <c r="B71" s="86"/>
      <c r="C71" s="87"/>
      <c r="D71" s="87"/>
      <c r="E71" s="87"/>
      <c r="F71" s="88"/>
      <c r="G71" s="89"/>
      <c r="H71" s="148"/>
      <c r="I71" s="89"/>
      <c r="J71" s="89"/>
    </row>
    <row r="72" spans="1:10" s="121" customFormat="1" ht="51" x14ac:dyDescent="0.25">
      <c r="A72" s="81">
        <v>12</v>
      </c>
      <c r="B72" s="92" t="s">
        <v>90</v>
      </c>
      <c r="C72" s="87"/>
      <c r="D72" s="87" t="s">
        <v>22</v>
      </c>
      <c r="E72" s="87"/>
      <c r="F72" s="83">
        <v>2700</v>
      </c>
      <c r="G72" s="89"/>
      <c r="H72" s="147"/>
      <c r="I72" s="87"/>
      <c r="J72" s="129">
        <f>F72*H72</f>
        <v>0</v>
      </c>
    </row>
    <row r="73" spans="1:10" s="121" customFormat="1" x14ac:dyDescent="0.25">
      <c r="A73" s="81"/>
      <c r="B73" s="86"/>
      <c r="C73" s="87"/>
      <c r="D73" s="87"/>
      <c r="E73" s="87"/>
      <c r="F73" s="88"/>
      <c r="G73" s="89"/>
      <c r="H73" s="148"/>
      <c r="I73" s="89"/>
      <c r="J73" s="89"/>
    </row>
    <row r="74" spans="1:10" s="121" customFormat="1" ht="51" x14ac:dyDescent="0.25">
      <c r="A74" s="81">
        <v>13</v>
      </c>
      <c r="B74" s="80" t="s">
        <v>196</v>
      </c>
      <c r="C74" s="87"/>
      <c r="D74" s="87" t="s">
        <v>23</v>
      </c>
      <c r="E74" s="87"/>
      <c r="F74" s="83">
        <v>220</v>
      </c>
      <c r="G74" s="89"/>
      <c r="H74" s="147"/>
      <c r="I74" s="87"/>
      <c r="J74" s="129">
        <f>F74*H74</f>
        <v>0</v>
      </c>
    </row>
    <row r="75" spans="1:10" s="121" customFormat="1" x14ac:dyDescent="0.25">
      <c r="A75" s="81"/>
      <c r="B75" s="86"/>
      <c r="C75" s="87"/>
      <c r="D75" s="87"/>
      <c r="E75" s="87"/>
      <c r="F75" s="88"/>
      <c r="G75" s="89"/>
      <c r="H75" s="148"/>
      <c r="I75" s="89"/>
      <c r="J75" s="89"/>
    </row>
    <row r="76" spans="1:10" s="121" customFormat="1" ht="38.25" x14ac:dyDescent="0.25">
      <c r="A76" s="81">
        <v>14</v>
      </c>
      <c r="B76" s="80" t="s">
        <v>197</v>
      </c>
      <c r="C76" s="87"/>
      <c r="D76" s="87" t="s">
        <v>20</v>
      </c>
      <c r="E76" s="87"/>
      <c r="F76" s="83">
        <v>8</v>
      </c>
      <c r="G76" s="89"/>
      <c r="H76" s="147"/>
      <c r="I76" s="87"/>
      <c r="J76" s="129">
        <f>F76*H76</f>
        <v>0</v>
      </c>
    </row>
    <row r="77" spans="1:10" s="121" customFormat="1" x14ac:dyDescent="0.25">
      <c r="A77" s="81"/>
      <c r="B77" s="86"/>
      <c r="C77" s="87"/>
      <c r="D77" s="87"/>
      <c r="E77" s="87"/>
      <c r="F77" s="88"/>
      <c r="G77" s="89"/>
      <c r="H77" s="148"/>
      <c r="I77" s="89"/>
      <c r="J77" s="89"/>
    </row>
    <row r="78" spans="1:10" s="121" customFormat="1" ht="51" x14ac:dyDescent="0.25">
      <c r="A78" s="81">
        <v>15</v>
      </c>
      <c r="B78" s="80" t="s">
        <v>198</v>
      </c>
      <c r="C78" s="87"/>
      <c r="D78" s="87" t="s">
        <v>23</v>
      </c>
      <c r="E78" s="87"/>
      <c r="F78" s="83">
        <v>36</v>
      </c>
      <c r="G78" s="89"/>
      <c r="H78" s="147"/>
      <c r="I78" s="87"/>
      <c r="J78" s="129">
        <f>F78*H78</f>
        <v>0</v>
      </c>
    </row>
    <row r="79" spans="1:10" s="121" customFormat="1" x14ac:dyDescent="0.25">
      <c r="A79" s="81"/>
      <c r="B79" s="80"/>
      <c r="C79" s="87"/>
      <c r="D79" s="87"/>
      <c r="E79" s="87"/>
      <c r="F79" s="88"/>
      <c r="G79" s="89"/>
      <c r="H79" s="149"/>
      <c r="I79" s="87"/>
      <c r="J79" s="130"/>
    </row>
    <row r="80" spans="1:10" s="121" customFormat="1" ht="51" x14ac:dyDescent="0.25">
      <c r="A80" s="81">
        <v>16</v>
      </c>
      <c r="B80" s="93" t="s">
        <v>192</v>
      </c>
      <c r="C80" s="87"/>
      <c r="D80" s="87" t="s">
        <v>23</v>
      </c>
      <c r="E80" s="87"/>
      <c r="F80" s="83">
        <v>28.6</v>
      </c>
      <c r="G80" s="89"/>
      <c r="H80" s="147"/>
      <c r="I80" s="87"/>
      <c r="J80" s="129">
        <f>F80*H80</f>
        <v>0</v>
      </c>
    </row>
    <row r="81" spans="1:12" x14ac:dyDescent="0.25">
      <c r="A81" s="81"/>
      <c r="B81" s="93"/>
      <c r="C81" s="87"/>
      <c r="D81" s="87"/>
      <c r="E81" s="87"/>
      <c r="F81" s="83"/>
      <c r="G81" s="89"/>
      <c r="H81" s="149"/>
      <c r="I81" s="87"/>
      <c r="J81" s="130"/>
    </row>
    <row r="82" spans="1:12" ht="51" x14ac:dyDescent="0.25">
      <c r="A82" s="81">
        <v>17</v>
      </c>
      <c r="B82" s="93" t="s">
        <v>204</v>
      </c>
      <c r="C82" s="87"/>
      <c r="D82" s="87" t="s">
        <v>23</v>
      </c>
      <c r="E82" s="87"/>
      <c r="F82" s="83">
        <v>90</v>
      </c>
      <c r="G82" s="89"/>
      <c r="H82" s="147"/>
      <c r="I82" s="87"/>
      <c r="J82" s="129">
        <f>F82*H82</f>
        <v>0</v>
      </c>
    </row>
    <row r="83" spans="1:12" x14ac:dyDescent="0.25">
      <c r="A83" s="81"/>
      <c r="B83" s="93"/>
      <c r="C83" s="87"/>
      <c r="D83" s="87"/>
      <c r="E83" s="87"/>
      <c r="F83" s="83"/>
      <c r="G83" s="89"/>
      <c r="H83" s="149"/>
      <c r="I83" s="87"/>
      <c r="J83" s="130"/>
    </row>
    <row r="84" spans="1:12" ht="51" x14ac:dyDescent="0.25">
      <c r="A84" s="81">
        <v>18</v>
      </c>
      <c r="B84" s="93" t="s">
        <v>250</v>
      </c>
      <c r="C84" s="87"/>
      <c r="D84" s="87" t="s">
        <v>23</v>
      </c>
      <c r="E84" s="87"/>
      <c r="F84" s="83">
        <v>70</v>
      </c>
      <c r="G84" s="89"/>
      <c r="H84" s="147"/>
      <c r="I84" s="87"/>
      <c r="J84" s="129">
        <f>F84*H84</f>
        <v>0</v>
      </c>
    </row>
    <row r="85" spans="1:12" x14ac:dyDescent="0.25">
      <c r="A85" s="81"/>
      <c r="B85" s="86"/>
      <c r="C85" s="87"/>
      <c r="D85" s="87"/>
      <c r="E85" s="87"/>
      <c r="F85" s="88"/>
      <c r="G85" s="89"/>
      <c r="H85" s="148"/>
      <c r="I85" s="89"/>
      <c r="J85" s="89"/>
    </row>
    <row r="86" spans="1:12" ht="76.5" x14ac:dyDescent="0.25">
      <c r="A86" s="94">
        <v>19</v>
      </c>
      <c r="B86" s="92" t="s">
        <v>60</v>
      </c>
      <c r="C86" s="96"/>
      <c r="D86" s="96" t="s">
        <v>23</v>
      </c>
      <c r="E86" s="96"/>
      <c r="F86" s="83">
        <v>409.2</v>
      </c>
      <c r="G86" s="89"/>
      <c r="H86" s="147"/>
      <c r="I86" s="87"/>
      <c r="J86" s="129">
        <f>F86*H86</f>
        <v>0</v>
      </c>
    </row>
    <row r="87" spans="1:12" x14ac:dyDescent="0.25">
      <c r="A87" s="94"/>
      <c r="B87" s="92"/>
      <c r="C87" s="96"/>
      <c r="D87" s="96"/>
      <c r="E87" s="96"/>
      <c r="F87" s="88"/>
      <c r="G87" s="89"/>
      <c r="H87" s="149"/>
      <c r="I87" s="87"/>
      <c r="J87" s="130"/>
    </row>
    <row r="88" spans="1:12" ht="63.75" x14ac:dyDescent="0.25">
      <c r="A88" s="81">
        <v>20</v>
      </c>
      <c r="B88" s="97" t="s">
        <v>200</v>
      </c>
      <c r="C88" s="87"/>
      <c r="D88" s="87" t="s">
        <v>23</v>
      </c>
      <c r="E88" s="87"/>
      <c r="F88" s="83">
        <v>110</v>
      </c>
      <c r="G88" s="89"/>
      <c r="H88" s="147"/>
      <c r="I88" s="87"/>
      <c r="J88" s="129">
        <f>F88*H88</f>
        <v>0</v>
      </c>
      <c r="L88" s="131"/>
    </row>
    <row r="89" spans="1:12" x14ac:dyDescent="0.25">
      <c r="A89" s="81"/>
      <c r="B89" s="80"/>
      <c r="C89" s="87"/>
      <c r="D89" s="87"/>
      <c r="E89" s="87"/>
      <c r="F89" s="88"/>
      <c r="G89" s="89"/>
      <c r="H89" s="148"/>
      <c r="I89" s="89"/>
      <c r="J89" s="89"/>
    </row>
    <row r="90" spans="1:12" ht="63.75" x14ac:dyDescent="0.25">
      <c r="A90" s="81">
        <v>21</v>
      </c>
      <c r="B90" s="80" t="s">
        <v>199</v>
      </c>
      <c r="C90" s="87"/>
      <c r="D90" s="87" t="s">
        <v>22</v>
      </c>
      <c r="E90" s="87"/>
      <c r="F90" s="83">
        <v>2700</v>
      </c>
      <c r="G90" s="89"/>
      <c r="H90" s="147"/>
      <c r="I90" s="87"/>
      <c r="J90" s="129">
        <f>F90*H90</f>
        <v>0</v>
      </c>
    </row>
    <row r="91" spans="1:12" x14ac:dyDescent="0.25">
      <c r="A91" s="81"/>
      <c r="B91" s="86"/>
      <c r="C91" s="87"/>
      <c r="D91" s="87"/>
      <c r="E91" s="87"/>
      <c r="F91" s="88"/>
      <c r="G91" s="89"/>
      <c r="H91" s="148"/>
      <c r="I91" s="89"/>
      <c r="J91" s="89"/>
    </row>
    <row r="92" spans="1:12" ht="38.25" x14ac:dyDescent="0.25">
      <c r="A92" s="81">
        <v>22</v>
      </c>
      <c r="B92" s="92" t="s">
        <v>201</v>
      </c>
      <c r="C92" s="87"/>
      <c r="D92" s="87" t="s">
        <v>22</v>
      </c>
      <c r="E92" s="87"/>
      <c r="F92" s="83">
        <v>2700</v>
      </c>
      <c r="G92" s="89"/>
      <c r="H92" s="147"/>
      <c r="I92" s="87"/>
      <c r="J92" s="129">
        <f>F92*H92</f>
        <v>0</v>
      </c>
    </row>
    <row r="93" spans="1:12" x14ac:dyDescent="0.25">
      <c r="A93" s="81"/>
      <c r="B93" s="92"/>
      <c r="C93" s="87"/>
      <c r="D93" s="87"/>
      <c r="E93" s="87"/>
      <c r="F93" s="88"/>
      <c r="G93" s="89"/>
      <c r="H93" s="149"/>
      <c r="I93" s="87"/>
      <c r="J93" s="130"/>
    </row>
    <row r="94" spans="1:12" ht="25.5" x14ac:dyDescent="0.25">
      <c r="A94" s="81">
        <v>23</v>
      </c>
      <c r="B94" s="92" t="s">
        <v>203</v>
      </c>
      <c r="C94" s="87"/>
      <c r="D94" s="87" t="s">
        <v>23</v>
      </c>
      <c r="E94" s="87"/>
      <c r="F94" s="83">
        <v>220</v>
      </c>
      <c r="G94" s="89"/>
      <c r="H94" s="147"/>
      <c r="I94" s="87"/>
      <c r="J94" s="129">
        <f>F94*H94</f>
        <v>0</v>
      </c>
    </row>
    <row r="95" spans="1:12" x14ac:dyDescent="0.25">
      <c r="A95" s="81"/>
      <c r="B95" s="92"/>
      <c r="C95" s="87"/>
      <c r="D95" s="87"/>
      <c r="E95" s="87"/>
      <c r="F95" s="88"/>
      <c r="G95" s="89"/>
      <c r="H95" s="149"/>
      <c r="I95" s="87"/>
      <c r="J95" s="130"/>
    </row>
    <row r="96" spans="1:12" ht="25.5" x14ac:dyDescent="0.25">
      <c r="A96" s="81">
        <v>24</v>
      </c>
      <c r="B96" s="92" t="s">
        <v>91</v>
      </c>
      <c r="C96" s="87"/>
      <c r="D96" s="87" t="s">
        <v>23</v>
      </c>
      <c r="E96" s="87"/>
      <c r="F96" s="83">
        <v>220</v>
      </c>
      <c r="G96" s="89"/>
      <c r="H96" s="147"/>
      <c r="I96" s="87"/>
      <c r="J96" s="129">
        <f>F96*H96</f>
        <v>0</v>
      </c>
    </row>
    <row r="97" spans="1:12" ht="15.75" thickBot="1" x14ac:dyDescent="0.3">
      <c r="A97" s="99"/>
      <c r="B97" s="100"/>
      <c r="C97" s="132"/>
      <c r="D97" s="132"/>
      <c r="E97" s="132"/>
      <c r="F97" s="132"/>
      <c r="G97" s="132"/>
      <c r="H97" s="150"/>
      <c r="I97" s="132"/>
      <c r="J97" s="132"/>
    </row>
    <row r="98" spans="1:12" x14ac:dyDescent="0.25">
      <c r="A98" s="102"/>
      <c r="B98" s="103"/>
    </row>
    <row r="99" spans="1:12" s="135" customFormat="1" ht="12.75" x14ac:dyDescent="0.2">
      <c r="A99" s="104"/>
      <c r="B99" s="105" t="s">
        <v>25</v>
      </c>
      <c r="C99" s="210"/>
      <c r="D99" s="107"/>
      <c r="E99" s="108"/>
      <c r="F99" s="133"/>
      <c r="G99" s="110"/>
      <c r="H99" s="152"/>
      <c r="I99" s="133"/>
      <c r="J99" s="134">
        <f>SUM(J50:J96)</f>
        <v>0</v>
      </c>
      <c r="K99" s="112"/>
      <c r="L99" s="133"/>
    </row>
    <row r="100" spans="1:12" s="135" customFormat="1" ht="12.75" x14ac:dyDescent="0.2">
      <c r="A100" s="104"/>
      <c r="B100" s="105"/>
      <c r="C100" s="210"/>
      <c r="D100" s="210"/>
      <c r="E100" s="108"/>
      <c r="F100" s="133"/>
      <c r="G100" s="110"/>
      <c r="H100" s="152"/>
      <c r="I100" s="133"/>
      <c r="J100" s="136"/>
      <c r="K100" s="112"/>
      <c r="L100" s="133"/>
    </row>
    <row r="101" spans="1:12" s="135" customFormat="1" ht="12.75" x14ac:dyDescent="0.2">
      <c r="A101" s="104"/>
      <c r="B101" s="105" t="s">
        <v>21</v>
      </c>
      <c r="C101" s="210"/>
      <c r="D101" s="107"/>
      <c r="E101" s="108"/>
      <c r="F101" s="133"/>
      <c r="G101" s="110"/>
      <c r="H101" s="152"/>
      <c r="I101" s="133"/>
      <c r="J101" s="134">
        <f>0.22*J99</f>
        <v>0</v>
      </c>
      <c r="K101" s="112"/>
      <c r="L101" s="133"/>
    </row>
    <row r="102" spans="1:12" s="135" customFormat="1" ht="12.75" x14ac:dyDescent="0.2">
      <c r="B102" s="65"/>
      <c r="C102" s="210"/>
      <c r="D102" s="210"/>
      <c r="E102" s="108"/>
      <c r="F102" s="133"/>
      <c r="G102" s="110"/>
      <c r="H102" s="152"/>
      <c r="I102" s="133"/>
      <c r="J102" s="136"/>
      <c r="K102" s="112"/>
      <c r="L102" s="133"/>
    </row>
    <row r="103" spans="1:12" s="135" customFormat="1" ht="12.75" x14ac:dyDescent="0.2">
      <c r="B103" s="105" t="s">
        <v>3</v>
      </c>
      <c r="C103" s="210"/>
      <c r="D103" s="210"/>
      <c r="E103" s="210"/>
      <c r="F103" s="133"/>
      <c r="G103" s="110"/>
      <c r="H103" s="152"/>
      <c r="I103" s="133"/>
      <c r="J103" s="134">
        <f>J101+J99</f>
        <v>0</v>
      </c>
      <c r="K103" s="112"/>
      <c r="L103" s="133"/>
    </row>
    <row r="104" spans="1:12" x14ac:dyDescent="0.25">
      <c r="A104" s="137"/>
      <c r="B104" s="137"/>
      <c r="C104" s="137"/>
      <c r="D104" s="137"/>
      <c r="E104" s="137"/>
      <c r="F104" s="137"/>
      <c r="G104" s="137"/>
      <c r="H104" s="153"/>
      <c r="I104" s="87"/>
      <c r="J104" s="87"/>
    </row>
    <row r="105" spans="1:12" x14ac:dyDescent="0.25">
      <c r="A105" s="137"/>
      <c r="B105" s="137"/>
      <c r="C105" s="137"/>
      <c r="D105" s="137"/>
      <c r="E105" s="137"/>
      <c r="F105" s="137"/>
      <c r="G105" s="137"/>
      <c r="H105" s="153"/>
      <c r="I105" s="87"/>
      <c r="J105" s="87"/>
    </row>
    <row r="106" spans="1:12" x14ac:dyDescent="0.25">
      <c r="A106" s="87"/>
      <c r="B106" s="87"/>
      <c r="C106" s="87"/>
      <c r="D106" s="211"/>
      <c r="E106" s="211"/>
      <c r="F106" s="211"/>
      <c r="G106" s="87"/>
      <c r="H106" s="154"/>
      <c r="I106" s="87"/>
      <c r="J106" s="87"/>
    </row>
    <row r="107" spans="1:12" x14ac:dyDescent="0.25">
      <c r="A107" s="87"/>
      <c r="B107" s="87"/>
      <c r="C107" s="87"/>
      <c r="D107" s="211"/>
      <c r="E107" s="211"/>
      <c r="F107" s="211"/>
      <c r="G107" s="87"/>
      <c r="H107" s="154"/>
      <c r="I107" s="87"/>
      <c r="J107" s="87"/>
    </row>
    <row r="108" spans="1:12" x14ac:dyDescent="0.25">
      <c r="A108" s="87"/>
      <c r="B108" s="87"/>
      <c r="C108" s="87"/>
      <c r="D108" s="87"/>
      <c r="E108" s="87"/>
      <c r="F108" s="87"/>
      <c r="G108" s="87"/>
      <c r="H108" s="154"/>
      <c r="I108" s="87"/>
      <c r="J108" s="87"/>
    </row>
    <row r="109" spans="1:12" x14ac:dyDescent="0.25">
      <c r="A109" s="87"/>
      <c r="B109" s="87"/>
      <c r="C109" s="87"/>
      <c r="D109" s="87"/>
      <c r="E109" s="87"/>
      <c r="F109" s="87"/>
      <c r="G109" s="87"/>
      <c r="H109" s="154"/>
      <c r="I109" s="87"/>
      <c r="J109" s="87"/>
    </row>
    <row r="110" spans="1:12" x14ac:dyDescent="0.25">
      <c r="A110" s="87"/>
      <c r="B110" s="87"/>
      <c r="C110" s="87"/>
      <c r="D110" s="87"/>
      <c r="E110" s="87"/>
      <c r="F110" s="87"/>
      <c r="G110" s="87"/>
      <c r="H110" s="154"/>
      <c r="I110" s="87"/>
      <c r="J110" s="87"/>
    </row>
    <row r="111" spans="1:12" x14ac:dyDescent="0.25">
      <c r="A111" s="87"/>
      <c r="B111" s="87"/>
      <c r="C111" s="87"/>
      <c r="D111" s="87"/>
      <c r="E111" s="87"/>
      <c r="F111" s="87"/>
      <c r="G111" s="87"/>
      <c r="H111" s="154"/>
      <c r="I111" s="87"/>
      <c r="J111" s="87"/>
    </row>
    <row r="112" spans="1:12" x14ac:dyDescent="0.25">
      <c r="A112" s="87"/>
      <c r="B112" s="87"/>
      <c r="C112" s="87"/>
      <c r="D112" s="87"/>
      <c r="E112" s="87"/>
      <c r="F112" s="87"/>
      <c r="G112" s="87"/>
      <c r="H112" s="154"/>
      <c r="I112" s="87"/>
      <c r="J112" s="87"/>
    </row>
    <row r="113" spans="1:10" s="121" customFormat="1" x14ac:dyDescent="0.25">
      <c r="A113" s="87"/>
      <c r="B113" s="87"/>
      <c r="C113" s="87"/>
      <c r="D113" s="87"/>
      <c r="E113" s="87"/>
      <c r="F113" s="87"/>
      <c r="G113" s="87"/>
      <c r="H113" s="154"/>
      <c r="I113" s="87"/>
      <c r="J113" s="87"/>
    </row>
  </sheetData>
  <sheetProtection password="EA14" sheet="1" objects="1" scenarios="1"/>
  <pageMargins left="0.7" right="0.7" top="0.75" bottom="0.75" header="0.3" footer="0.3"/>
  <pageSetup paperSize="9" scale="69" orientation="landscape" r:id="rId1"/>
  <headerFooter>
    <oddHeader>&amp;CPopis del št. 310118 - Sklop A&amp;RVojašnica generala Maistra, Maribor</oddHeader>
    <oddFooter>&amp;C&amp;P</oddFooter>
  </headerFooter>
  <rowBreaks count="2" manualBreakCount="2">
    <brk id="39" max="16383" man="1"/>
    <brk id="6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9"/>
  <sheetViews>
    <sheetView topLeftCell="A136" zoomScaleNormal="100" workbookViewId="0">
      <selection activeCell="B142" sqref="B142:J142"/>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0" x14ac:dyDescent="0.25">
      <c r="A1" s="28"/>
      <c r="B1" s="29" t="s">
        <v>61</v>
      </c>
      <c r="C1" s="30"/>
      <c r="D1" s="31"/>
      <c r="E1" s="31"/>
      <c r="F1" s="32"/>
      <c r="G1" s="33"/>
      <c r="H1" s="138"/>
      <c r="I1" s="33"/>
      <c r="J1" s="32"/>
    </row>
    <row r="2" spans="1:10" x14ac:dyDescent="0.25">
      <c r="A2" s="28"/>
      <c r="B2" s="36"/>
      <c r="C2" s="30"/>
      <c r="D2" s="31"/>
      <c r="E2" s="31"/>
      <c r="F2" s="32"/>
      <c r="G2" s="33"/>
      <c r="H2" s="138"/>
      <c r="I2" s="33"/>
      <c r="J2" s="32"/>
    </row>
    <row r="3" spans="1:10" x14ac:dyDescent="0.25">
      <c r="A3" s="28"/>
      <c r="B3" s="37" t="s">
        <v>0</v>
      </c>
      <c r="C3" s="30"/>
      <c r="D3" s="31"/>
      <c r="E3" s="31"/>
      <c r="F3" s="32"/>
      <c r="G3" s="33"/>
      <c r="H3" s="138"/>
      <c r="I3" s="33"/>
      <c r="J3" s="32"/>
    </row>
    <row r="4" spans="1:10" x14ac:dyDescent="0.25">
      <c r="A4" s="28"/>
      <c r="B4" s="29" t="s">
        <v>64</v>
      </c>
      <c r="C4" s="30"/>
      <c r="D4" s="31"/>
      <c r="E4" s="31"/>
      <c r="F4" s="32"/>
      <c r="G4" s="33"/>
      <c r="H4" s="138"/>
      <c r="I4" s="33"/>
      <c r="J4" s="32"/>
    </row>
    <row r="5" spans="1:10" x14ac:dyDescent="0.25">
      <c r="A5" s="28"/>
      <c r="B5" s="29" t="s">
        <v>65</v>
      </c>
      <c r="C5" s="30"/>
      <c r="D5" s="31"/>
      <c r="E5" s="31"/>
      <c r="F5" s="32"/>
      <c r="G5" s="33"/>
      <c r="H5" s="138"/>
      <c r="I5" s="33"/>
      <c r="J5" s="32"/>
    </row>
    <row r="6" spans="1:10" x14ac:dyDescent="0.25">
      <c r="A6" s="28"/>
      <c r="B6" s="36"/>
      <c r="C6" s="30"/>
      <c r="D6" s="31"/>
      <c r="E6" s="31"/>
      <c r="F6" s="32"/>
      <c r="G6" s="33"/>
      <c r="H6" s="138"/>
      <c r="I6" s="33"/>
      <c r="J6" s="32"/>
    </row>
    <row r="7" spans="1:10" x14ac:dyDescent="0.25">
      <c r="A7" s="28"/>
      <c r="B7" s="37" t="s">
        <v>1</v>
      </c>
      <c r="C7" s="31"/>
      <c r="D7" s="33"/>
      <c r="E7" s="33"/>
      <c r="F7" s="33"/>
      <c r="G7" s="38"/>
      <c r="H7" s="165"/>
      <c r="I7" s="39"/>
      <c r="J7" s="40"/>
    </row>
    <row r="8" spans="1:10" x14ac:dyDescent="0.25">
      <c r="A8" s="41"/>
      <c r="B8" s="29" t="s">
        <v>67</v>
      </c>
      <c r="C8" s="31"/>
      <c r="D8" s="42"/>
      <c r="E8" s="43"/>
      <c r="F8" s="43"/>
      <c r="G8" s="32" t="s">
        <v>27</v>
      </c>
      <c r="H8" s="165">
        <v>11475</v>
      </c>
      <c r="I8" s="38"/>
      <c r="J8" s="40"/>
    </row>
    <row r="9" spans="1:10" x14ac:dyDescent="0.25">
      <c r="A9" s="41"/>
      <c r="B9" s="29" t="s">
        <v>59</v>
      </c>
      <c r="C9" s="31"/>
      <c r="D9" s="42"/>
      <c r="E9" s="43"/>
      <c r="F9" s="43"/>
      <c r="G9" s="32" t="s">
        <v>27</v>
      </c>
      <c r="H9" s="165">
        <v>11474</v>
      </c>
      <c r="I9" s="38"/>
      <c r="J9" s="40"/>
    </row>
    <row r="10" spans="1:10" x14ac:dyDescent="0.25">
      <c r="A10" s="41"/>
      <c r="B10" s="29" t="s">
        <v>117</v>
      </c>
      <c r="C10" s="31"/>
      <c r="D10" s="42"/>
      <c r="E10" s="43"/>
      <c r="F10" s="43"/>
      <c r="G10" s="32" t="s">
        <v>27</v>
      </c>
      <c r="H10" s="165">
        <v>11476</v>
      </c>
      <c r="I10" s="38"/>
      <c r="J10" s="40"/>
    </row>
    <row r="11" spans="1:10" x14ac:dyDescent="0.25">
      <c r="A11" s="41"/>
      <c r="B11" s="29" t="s">
        <v>118</v>
      </c>
      <c r="C11" s="31"/>
      <c r="D11" s="42"/>
      <c r="E11" s="43"/>
      <c r="F11" s="43"/>
      <c r="G11" s="32" t="s">
        <v>27</v>
      </c>
      <c r="H11" s="165">
        <v>12243</v>
      </c>
      <c r="I11" s="38"/>
      <c r="J11" s="40"/>
    </row>
    <row r="12" spans="1:10" x14ac:dyDescent="0.25">
      <c r="A12" s="44"/>
      <c r="B12" s="45"/>
      <c r="C12" s="31"/>
      <c r="D12" s="33"/>
      <c r="E12" s="33"/>
      <c r="F12" s="32"/>
      <c r="G12" s="33"/>
      <c r="H12" s="166"/>
      <c r="I12" s="46"/>
      <c r="J12" s="46"/>
    </row>
    <row r="13" spans="1:10" x14ac:dyDescent="0.25">
      <c r="A13" s="37"/>
      <c r="B13" s="47" t="s">
        <v>2</v>
      </c>
      <c r="C13" s="31"/>
      <c r="D13" s="33"/>
      <c r="E13" s="33"/>
      <c r="F13" s="32"/>
      <c r="G13" s="33"/>
      <c r="H13" s="166"/>
      <c r="I13" s="46"/>
      <c r="J13" s="46"/>
    </row>
    <row r="14" spans="1:10" x14ac:dyDescent="0.25">
      <c r="A14" s="44"/>
      <c r="B14" s="48" t="s">
        <v>28</v>
      </c>
      <c r="C14" s="31"/>
      <c r="D14" s="42"/>
      <c r="E14" s="33"/>
      <c r="F14" s="49"/>
      <c r="G14" s="43"/>
      <c r="H14" s="166"/>
      <c r="I14" s="46"/>
      <c r="J14" s="46"/>
    </row>
    <row r="15" spans="1:10" x14ac:dyDescent="0.25">
      <c r="A15" s="37"/>
      <c r="B15" s="50"/>
      <c r="C15" s="51"/>
      <c r="D15" s="33"/>
      <c r="E15" s="33"/>
      <c r="F15" s="32"/>
      <c r="G15" s="33"/>
      <c r="H15" s="166"/>
      <c r="I15" s="46"/>
      <c r="J15" s="46"/>
    </row>
    <row r="16" spans="1:10" x14ac:dyDescent="0.25">
      <c r="A16" s="52"/>
      <c r="B16" s="53"/>
      <c r="C16" s="53"/>
      <c r="D16" s="52"/>
      <c r="E16" s="54"/>
      <c r="F16" s="55"/>
      <c r="G16" s="55"/>
      <c r="H16" s="141"/>
      <c r="I16" s="56"/>
      <c r="J16" s="56"/>
    </row>
    <row r="17" spans="1:10" x14ac:dyDescent="0.25">
      <c r="A17" s="52"/>
      <c r="B17" s="57" t="s">
        <v>4</v>
      </c>
      <c r="C17" s="57"/>
      <c r="D17" s="52"/>
      <c r="E17" s="58"/>
      <c r="F17" s="55"/>
      <c r="G17" s="55"/>
      <c r="H17" s="141"/>
      <c r="I17" s="56"/>
      <c r="J17" s="56"/>
    </row>
    <row r="18" spans="1:10" x14ac:dyDescent="0.25">
      <c r="A18" s="59" t="s">
        <v>5</v>
      </c>
      <c r="B18" s="60" t="s">
        <v>6</v>
      </c>
      <c r="C18" s="60"/>
      <c r="D18" s="59"/>
      <c r="E18" s="58"/>
      <c r="F18" s="55"/>
      <c r="G18" s="55"/>
      <c r="H18" s="141"/>
      <c r="I18" s="61"/>
      <c r="J18" s="61"/>
    </row>
    <row r="19" spans="1:10" x14ac:dyDescent="0.25">
      <c r="A19" s="59" t="s">
        <v>5</v>
      </c>
      <c r="B19" s="60" t="s">
        <v>7</v>
      </c>
      <c r="C19" s="60"/>
      <c r="D19" s="59"/>
      <c r="E19" s="58"/>
      <c r="F19" s="55"/>
      <c r="G19" s="55"/>
      <c r="H19" s="141"/>
      <c r="I19" s="61"/>
      <c r="J19" s="61"/>
    </row>
    <row r="20" spans="1:10" x14ac:dyDescent="0.25">
      <c r="A20" s="62" t="s">
        <v>5</v>
      </c>
      <c r="B20" s="56" t="s">
        <v>8</v>
      </c>
      <c r="C20" s="56"/>
      <c r="D20" s="63"/>
      <c r="E20" s="58"/>
      <c r="F20" s="55"/>
      <c r="G20" s="55"/>
      <c r="H20" s="141"/>
      <c r="I20" s="56"/>
      <c r="J20" s="56"/>
    </row>
    <row r="21" spans="1:10" x14ac:dyDescent="0.25">
      <c r="A21" s="59" t="s">
        <v>5</v>
      </c>
      <c r="B21" s="60" t="s">
        <v>33</v>
      </c>
      <c r="C21" s="60"/>
      <c r="D21" s="59"/>
      <c r="E21" s="58"/>
      <c r="F21" s="55"/>
      <c r="G21" s="55"/>
      <c r="H21" s="141"/>
      <c r="I21" s="61"/>
      <c r="J21" s="61"/>
    </row>
    <row r="22" spans="1:10" x14ac:dyDescent="0.25">
      <c r="A22" s="59" t="s">
        <v>5</v>
      </c>
      <c r="B22" s="60" t="s">
        <v>9</v>
      </c>
      <c r="C22" s="60"/>
      <c r="D22" s="59"/>
      <c r="E22" s="58"/>
      <c r="F22" s="55"/>
      <c r="G22" s="55"/>
      <c r="H22" s="141"/>
      <c r="I22" s="61"/>
      <c r="J22" s="61"/>
    </row>
    <row r="23" spans="1:10" x14ac:dyDescent="0.25">
      <c r="A23" s="59" t="s">
        <v>5</v>
      </c>
      <c r="B23" s="60" t="s">
        <v>10</v>
      </c>
      <c r="C23" s="60"/>
      <c r="D23" s="59"/>
      <c r="E23" s="58"/>
      <c r="F23" s="55"/>
      <c r="G23" s="55"/>
      <c r="H23" s="141"/>
      <c r="I23" s="61"/>
      <c r="J23" s="61"/>
    </row>
    <row r="24" spans="1:10" x14ac:dyDescent="0.25">
      <c r="A24" s="59" t="s">
        <v>5</v>
      </c>
      <c r="B24" s="60" t="s">
        <v>34</v>
      </c>
      <c r="C24" s="60"/>
      <c r="D24" s="59"/>
      <c r="E24" s="58"/>
      <c r="F24" s="55"/>
      <c r="G24" s="55"/>
      <c r="H24" s="141"/>
      <c r="I24" s="61"/>
      <c r="J24" s="61"/>
    </row>
    <row r="25" spans="1:10" x14ac:dyDescent="0.25">
      <c r="A25" s="62" t="s">
        <v>5</v>
      </c>
      <c r="B25" s="56" t="s">
        <v>35</v>
      </c>
      <c r="C25" s="56"/>
      <c r="D25" s="63"/>
      <c r="E25" s="58"/>
      <c r="F25" s="55"/>
      <c r="G25" s="55"/>
      <c r="H25" s="141"/>
      <c r="I25" s="56"/>
      <c r="J25" s="56"/>
    </row>
    <row r="26" spans="1:10" x14ac:dyDescent="0.25">
      <c r="A26" s="59" t="s">
        <v>5</v>
      </c>
      <c r="B26" s="64" t="s">
        <v>36</v>
      </c>
      <c r="C26" s="64"/>
      <c r="D26" s="52"/>
      <c r="E26" s="58"/>
      <c r="F26" s="55"/>
      <c r="G26" s="55"/>
      <c r="H26" s="141"/>
      <c r="I26" s="56"/>
      <c r="J26" s="56"/>
    </row>
    <row r="27" spans="1:10" x14ac:dyDescent="0.25">
      <c r="A27" s="59" t="s">
        <v>5</v>
      </c>
      <c r="B27" s="64" t="s">
        <v>11</v>
      </c>
      <c r="C27" s="64"/>
      <c r="D27" s="52"/>
      <c r="E27" s="58"/>
      <c r="F27" s="55"/>
      <c r="G27" s="55"/>
      <c r="H27" s="141"/>
      <c r="I27" s="56"/>
      <c r="J27" s="56"/>
    </row>
    <row r="28" spans="1:10" x14ac:dyDescent="0.25">
      <c r="A28" s="59"/>
      <c r="B28" s="64" t="s">
        <v>12</v>
      </c>
      <c r="C28" s="64"/>
      <c r="D28" s="52"/>
      <c r="E28" s="58"/>
      <c r="F28" s="55"/>
      <c r="G28" s="55"/>
      <c r="H28" s="141"/>
      <c r="I28" s="56"/>
      <c r="J28" s="56"/>
    </row>
    <row r="29" spans="1:10" x14ac:dyDescent="0.25">
      <c r="A29" s="62" t="s">
        <v>5</v>
      </c>
      <c r="B29" s="64" t="s">
        <v>13</v>
      </c>
      <c r="C29" s="64"/>
      <c r="D29" s="52"/>
      <c r="E29" s="58"/>
      <c r="F29" s="55"/>
      <c r="G29" s="55"/>
      <c r="H29" s="141"/>
      <c r="I29" s="56"/>
      <c r="J29" s="56"/>
    </row>
    <row r="30" spans="1:10" x14ac:dyDescent="0.25">
      <c r="A30" s="59"/>
      <c r="B30" s="64"/>
      <c r="C30" s="64"/>
      <c r="D30" s="52"/>
      <c r="E30" s="58"/>
      <c r="F30" s="55"/>
      <c r="G30" s="55"/>
      <c r="H30" s="141"/>
      <c r="I30" s="56"/>
      <c r="J30" s="56"/>
    </row>
    <row r="31" spans="1:10" x14ac:dyDescent="0.25">
      <c r="A31" s="59"/>
      <c r="B31" s="65" t="s">
        <v>14</v>
      </c>
      <c r="C31" s="65"/>
      <c r="D31" s="52"/>
      <c r="E31" s="58"/>
      <c r="F31" s="55"/>
      <c r="G31" s="55"/>
      <c r="H31" s="141"/>
      <c r="I31" s="56"/>
      <c r="J31" s="56"/>
    </row>
    <row r="32" spans="1:10" x14ac:dyDescent="0.25">
      <c r="A32" s="59" t="s">
        <v>5</v>
      </c>
      <c r="B32" s="60" t="s">
        <v>15</v>
      </c>
      <c r="C32" s="60"/>
      <c r="D32" s="52"/>
      <c r="E32" s="58"/>
      <c r="F32" s="55"/>
      <c r="G32" s="55"/>
      <c r="H32" s="141"/>
      <c r="I32" s="56"/>
      <c r="J32" s="56"/>
    </row>
    <row r="33" spans="1:10" x14ac:dyDescent="0.25">
      <c r="A33" s="59" t="s">
        <v>5</v>
      </c>
      <c r="B33" s="60" t="s">
        <v>16</v>
      </c>
      <c r="C33" s="60"/>
      <c r="D33" s="52"/>
      <c r="E33" s="58"/>
      <c r="F33" s="55"/>
      <c r="G33" s="55"/>
      <c r="H33" s="141"/>
      <c r="I33" s="56"/>
      <c r="J33" s="56"/>
    </row>
    <row r="34" spans="1:10" x14ac:dyDescent="0.25">
      <c r="A34" s="59" t="s">
        <v>5</v>
      </c>
      <c r="B34" s="60" t="s">
        <v>17</v>
      </c>
      <c r="C34" s="60"/>
      <c r="D34" s="52"/>
      <c r="E34" s="58"/>
      <c r="F34" s="55"/>
      <c r="G34" s="55"/>
      <c r="H34" s="141"/>
      <c r="I34" s="56"/>
      <c r="J34" s="56"/>
    </row>
    <row r="35" spans="1:10" x14ac:dyDescent="0.25">
      <c r="A35" s="59" t="s">
        <v>5</v>
      </c>
      <c r="B35" s="60" t="s">
        <v>37</v>
      </c>
      <c r="C35" s="60"/>
      <c r="D35" s="52"/>
      <c r="E35" s="58"/>
      <c r="F35" s="55"/>
      <c r="G35" s="55"/>
      <c r="H35" s="141"/>
      <c r="I35" s="56"/>
      <c r="J35" s="56"/>
    </row>
    <row r="36" spans="1:10" x14ac:dyDescent="0.25">
      <c r="A36" s="59"/>
      <c r="B36" s="60"/>
      <c r="C36" s="60"/>
      <c r="D36" s="52"/>
      <c r="E36" s="58"/>
      <c r="F36" s="55"/>
      <c r="G36" s="55"/>
      <c r="H36" s="141"/>
      <c r="I36" s="56"/>
      <c r="J36" s="56"/>
    </row>
    <row r="37" spans="1:10" x14ac:dyDescent="0.25">
      <c r="A37" s="66"/>
      <c r="B37" s="67" t="s">
        <v>53</v>
      </c>
      <c r="C37" s="68"/>
      <c r="D37" s="51"/>
      <c r="E37" s="51"/>
      <c r="F37" s="49"/>
      <c r="G37" s="43"/>
      <c r="H37" s="138"/>
      <c r="I37" s="33"/>
      <c r="J37" s="32"/>
    </row>
    <row r="38" spans="1:10" x14ac:dyDescent="0.25">
      <c r="A38" s="66"/>
      <c r="B38" s="67"/>
      <c r="C38" s="68"/>
      <c r="D38" s="51"/>
      <c r="E38" s="51"/>
      <c r="F38" s="49"/>
      <c r="G38" s="43"/>
      <c r="H38" s="138"/>
      <c r="I38" s="33"/>
      <c r="J38" s="32"/>
    </row>
    <row r="39" spans="1:10" ht="51" x14ac:dyDescent="0.25">
      <c r="A39" s="28" t="s">
        <v>5</v>
      </c>
      <c r="B39" s="116" t="s">
        <v>54</v>
      </c>
      <c r="C39" s="117"/>
      <c r="D39" s="117"/>
      <c r="E39" s="117"/>
      <c r="F39" s="117"/>
      <c r="G39" s="117"/>
      <c r="H39" s="142"/>
      <c r="I39" s="117"/>
      <c r="J39" s="69"/>
    </row>
    <row r="40" spans="1:10" x14ac:dyDescent="0.25">
      <c r="A40" s="28"/>
      <c r="B40" s="69"/>
      <c r="C40" s="69"/>
      <c r="D40" s="69"/>
      <c r="E40" s="69"/>
      <c r="F40" s="69"/>
      <c r="G40" s="69"/>
      <c r="H40" s="143"/>
      <c r="I40" s="69"/>
      <c r="J40" s="69"/>
    </row>
    <row r="41" spans="1:10" x14ac:dyDescent="0.25">
      <c r="A41" s="28"/>
      <c r="B41" s="69"/>
      <c r="C41" s="69"/>
      <c r="D41" s="69"/>
      <c r="E41" s="69"/>
      <c r="F41" s="69"/>
      <c r="G41" s="69"/>
      <c r="H41" s="143"/>
      <c r="I41" s="69"/>
      <c r="J41" s="69"/>
    </row>
    <row r="42" spans="1:10" ht="25.5" x14ac:dyDescent="0.25">
      <c r="A42" s="70" t="s">
        <v>5</v>
      </c>
      <c r="B42" s="118" t="s">
        <v>55</v>
      </c>
      <c r="C42" s="119"/>
      <c r="D42" s="119"/>
      <c r="E42" s="119"/>
      <c r="F42" s="119"/>
      <c r="G42" s="119"/>
      <c r="H42" s="144"/>
      <c r="I42" s="119"/>
      <c r="J42" s="119"/>
    </row>
    <row r="43" spans="1:10" x14ac:dyDescent="0.25">
      <c r="A43" s="59"/>
      <c r="B43" s="60"/>
      <c r="C43" s="60"/>
      <c r="D43" s="52"/>
      <c r="E43" s="58"/>
      <c r="F43" s="55"/>
      <c r="G43" s="55"/>
      <c r="H43" s="141"/>
      <c r="I43" s="56"/>
      <c r="J43" s="56"/>
    </row>
    <row r="44" spans="1:10" ht="15.75" thickBot="1" x14ac:dyDescent="0.3">
      <c r="A44" s="71" t="s">
        <v>38</v>
      </c>
      <c r="B44" s="72" t="s">
        <v>39</v>
      </c>
      <c r="C44" s="73"/>
      <c r="D44" s="73" t="s">
        <v>40</v>
      </c>
      <c r="E44" s="73"/>
      <c r="F44" s="74" t="s">
        <v>41</v>
      </c>
      <c r="G44" s="74"/>
      <c r="H44" s="145" t="s">
        <v>42</v>
      </c>
      <c r="I44" s="74"/>
      <c r="J44" s="74" t="s">
        <v>18</v>
      </c>
    </row>
    <row r="45" spans="1:10" ht="15.75" thickTop="1" x14ac:dyDescent="0.25">
      <c r="A45" s="28"/>
      <c r="B45" s="75"/>
      <c r="C45" s="30"/>
      <c r="D45" s="31"/>
      <c r="E45" s="31"/>
      <c r="F45" s="32"/>
      <c r="G45" s="33"/>
      <c r="H45" s="138"/>
      <c r="I45" s="33"/>
      <c r="J45" s="32"/>
    </row>
    <row r="46" spans="1:10" x14ac:dyDescent="0.25">
      <c r="A46" s="28"/>
      <c r="B46" s="45" t="s">
        <v>14</v>
      </c>
      <c r="C46" s="30"/>
      <c r="D46" s="31"/>
      <c r="E46" s="31"/>
      <c r="F46" s="32"/>
      <c r="G46" s="33"/>
      <c r="H46" s="138"/>
      <c r="I46" s="33"/>
      <c r="J46" s="32"/>
    </row>
    <row r="47" spans="1:10" x14ac:dyDescent="0.25">
      <c r="A47" s="28" t="s">
        <v>29</v>
      </c>
      <c r="B47" s="45" t="s">
        <v>92</v>
      </c>
      <c r="C47" s="30"/>
      <c r="D47" s="31"/>
      <c r="E47" s="31"/>
      <c r="F47" s="32"/>
      <c r="G47" s="33"/>
      <c r="H47" s="138"/>
      <c r="I47" s="33"/>
      <c r="J47" s="32"/>
    </row>
    <row r="48" spans="1:10" ht="25.5" x14ac:dyDescent="0.25">
      <c r="A48" s="28" t="s">
        <v>30</v>
      </c>
      <c r="B48" s="45" t="s">
        <v>45</v>
      </c>
      <c r="C48" s="30"/>
      <c r="D48" s="31"/>
      <c r="E48" s="31"/>
      <c r="F48" s="32"/>
      <c r="G48" s="33"/>
      <c r="H48" s="138"/>
      <c r="I48" s="33"/>
      <c r="J48" s="32"/>
    </row>
    <row r="49" spans="1:10" ht="38.25" x14ac:dyDescent="0.25">
      <c r="A49" s="28" t="s">
        <v>31</v>
      </c>
      <c r="B49" s="45" t="s">
        <v>32</v>
      </c>
      <c r="C49" s="30"/>
      <c r="D49" s="31"/>
      <c r="E49" s="31"/>
      <c r="F49" s="32"/>
      <c r="G49" s="33"/>
      <c r="H49" s="138"/>
      <c r="I49" s="33"/>
      <c r="J49" s="32"/>
    </row>
    <row r="50" spans="1:10" ht="127.5" x14ac:dyDescent="0.25">
      <c r="A50" s="59" t="s">
        <v>56</v>
      </c>
      <c r="B50" s="76" t="s">
        <v>57</v>
      </c>
      <c r="C50" s="60"/>
      <c r="D50" s="77"/>
      <c r="E50" s="58"/>
      <c r="F50" s="78"/>
      <c r="G50" s="78"/>
      <c r="H50" s="146"/>
      <c r="I50" s="79"/>
      <c r="J50" s="79"/>
    </row>
    <row r="51" spans="1:10" ht="25.5" x14ac:dyDescent="0.25">
      <c r="A51" s="59" t="s">
        <v>84</v>
      </c>
      <c r="B51" s="76" t="s">
        <v>214</v>
      </c>
      <c r="C51" s="60"/>
      <c r="D51" s="77"/>
      <c r="E51" s="58"/>
      <c r="F51" s="78"/>
      <c r="G51" s="78"/>
      <c r="H51" s="146"/>
      <c r="I51" s="79"/>
      <c r="J51" s="79"/>
    </row>
    <row r="52" spans="1:10" x14ac:dyDescent="0.25">
      <c r="A52" s="59"/>
      <c r="B52" s="76"/>
      <c r="C52" s="60"/>
      <c r="D52" s="77"/>
      <c r="E52" s="58"/>
      <c r="F52" s="78"/>
      <c r="G52" s="78"/>
      <c r="H52" s="146"/>
      <c r="I52" s="79"/>
      <c r="J52" s="79"/>
    </row>
    <row r="53" spans="1:10" x14ac:dyDescent="0.25">
      <c r="A53" s="63" t="s">
        <v>93</v>
      </c>
      <c r="B53" s="76" t="s">
        <v>67</v>
      </c>
      <c r="C53" s="60"/>
      <c r="D53" s="77"/>
      <c r="E53" s="58"/>
      <c r="F53" s="78"/>
      <c r="G53" s="78"/>
      <c r="H53" s="146"/>
      <c r="I53" s="79"/>
      <c r="J53" s="79"/>
    </row>
    <row r="54" spans="1:10" x14ac:dyDescent="0.25">
      <c r="A54" s="59"/>
      <c r="B54" s="80"/>
      <c r="C54" s="60"/>
      <c r="D54" s="77"/>
      <c r="E54" s="58"/>
      <c r="F54" s="78"/>
      <c r="G54" s="78"/>
      <c r="H54" s="146"/>
      <c r="I54" s="79"/>
      <c r="J54" s="79"/>
    </row>
    <row r="55" spans="1:10" ht="25.5" x14ac:dyDescent="0.25">
      <c r="A55" s="81">
        <v>1</v>
      </c>
      <c r="B55" s="80" t="s">
        <v>24</v>
      </c>
      <c r="D55" s="82" t="s">
        <v>19</v>
      </c>
      <c r="E55" s="82"/>
      <c r="F55" s="89">
        <v>1</v>
      </c>
      <c r="G55" s="84"/>
      <c r="H55" s="12"/>
      <c r="I55" s="82"/>
      <c r="J55" s="85">
        <f>F55*H55</f>
        <v>0</v>
      </c>
    </row>
    <row r="56" spans="1:10" x14ac:dyDescent="0.25">
      <c r="A56" s="81"/>
      <c r="B56" s="86"/>
      <c r="C56" s="82"/>
      <c r="D56" s="87"/>
      <c r="E56" s="82"/>
      <c r="F56" s="89"/>
      <c r="G56" s="89"/>
      <c r="H56" s="148"/>
      <c r="I56" s="89"/>
      <c r="J56" s="89"/>
    </row>
    <row r="57" spans="1:10" ht="38.25" x14ac:dyDescent="0.25">
      <c r="A57" s="81">
        <v>2</v>
      </c>
      <c r="B57" s="80" t="s">
        <v>94</v>
      </c>
      <c r="C57" s="82"/>
      <c r="D57" s="87" t="s">
        <v>23</v>
      </c>
      <c r="E57" s="82"/>
      <c r="F57" s="89">
        <v>110</v>
      </c>
      <c r="G57" s="89"/>
      <c r="H57" s="12"/>
      <c r="I57" s="82"/>
      <c r="J57" s="85">
        <f>F57*H57</f>
        <v>0</v>
      </c>
    </row>
    <row r="58" spans="1:10" x14ac:dyDescent="0.25">
      <c r="A58" s="81"/>
      <c r="B58" s="86"/>
      <c r="C58" s="82"/>
      <c r="D58" s="87"/>
      <c r="E58" s="82"/>
      <c r="F58" s="89"/>
      <c r="G58" s="89"/>
      <c r="H58" s="148"/>
      <c r="I58" s="89"/>
      <c r="J58" s="89"/>
    </row>
    <row r="59" spans="1:10" ht="51" x14ac:dyDescent="0.25">
      <c r="A59" s="81">
        <v>3</v>
      </c>
      <c r="B59" s="80" t="s">
        <v>95</v>
      </c>
      <c r="C59" s="82"/>
      <c r="D59" s="87" t="s">
        <v>22</v>
      </c>
      <c r="E59" s="82"/>
      <c r="F59" s="89">
        <v>330</v>
      </c>
      <c r="G59" s="89"/>
      <c r="H59" s="12"/>
      <c r="I59" s="82"/>
      <c r="J59" s="85">
        <f>F59*H59</f>
        <v>0</v>
      </c>
    </row>
    <row r="60" spans="1:10" x14ac:dyDescent="0.25">
      <c r="A60" s="81"/>
      <c r="B60" s="86"/>
      <c r="C60" s="82"/>
      <c r="D60" s="87"/>
      <c r="E60" s="82"/>
      <c r="F60" s="89"/>
      <c r="G60" s="89"/>
      <c r="H60" s="148"/>
      <c r="I60" s="89"/>
      <c r="J60" s="89"/>
    </row>
    <row r="61" spans="1:10" ht="25.5" x14ac:dyDescent="0.25">
      <c r="A61" s="81">
        <v>4</v>
      </c>
      <c r="B61" s="80" t="s">
        <v>51</v>
      </c>
      <c r="C61" s="82"/>
      <c r="D61" s="87" t="s">
        <v>22</v>
      </c>
      <c r="E61" s="82"/>
      <c r="F61" s="89">
        <v>330</v>
      </c>
      <c r="G61" s="89"/>
      <c r="H61" s="12"/>
      <c r="I61" s="82"/>
      <c r="J61" s="85">
        <f>F61*H61</f>
        <v>0</v>
      </c>
    </row>
    <row r="62" spans="1:10" x14ac:dyDescent="0.25">
      <c r="A62" s="81"/>
      <c r="B62" s="80"/>
      <c r="C62" s="82"/>
      <c r="D62" s="87"/>
      <c r="E62" s="82"/>
      <c r="F62" s="89"/>
      <c r="G62" s="89"/>
      <c r="H62" s="14"/>
      <c r="I62" s="82"/>
      <c r="J62" s="91"/>
    </row>
    <row r="63" spans="1:10" ht="25.5" x14ac:dyDescent="0.25">
      <c r="A63" s="81">
        <v>5</v>
      </c>
      <c r="B63" s="80" t="s">
        <v>98</v>
      </c>
      <c r="C63" s="82"/>
      <c r="D63" s="87" t="s">
        <v>52</v>
      </c>
      <c r="E63" s="82"/>
      <c r="F63" s="89">
        <v>1</v>
      </c>
      <c r="G63" s="89"/>
      <c r="H63" s="12"/>
      <c r="I63" s="82"/>
      <c r="J63" s="85">
        <f>F63*H63</f>
        <v>0</v>
      </c>
    </row>
    <row r="64" spans="1:10" x14ac:dyDescent="0.25">
      <c r="A64" s="81"/>
      <c r="B64" s="80"/>
      <c r="C64" s="82"/>
      <c r="D64" s="87"/>
      <c r="E64" s="82"/>
      <c r="F64" s="89"/>
      <c r="G64" s="89"/>
      <c r="H64" s="14"/>
      <c r="I64" s="82"/>
      <c r="J64" s="91"/>
    </row>
    <row r="65" spans="1:10" ht="51" x14ac:dyDescent="0.25">
      <c r="A65" s="81">
        <v>6</v>
      </c>
      <c r="B65" s="80" t="s">
        <v>47</v>
      </c>
      <c r="C65" s="82"/>
      <c r="D65" s="87" t="s">
        <v>19</v>
      </c>
      <c r="E65" s="82"/>
      <c r="F65" s="89">
        <v>1</v>
      </c>
      <c r="G65" s="89"/>
      <c r="H65" s="12"/>
      <c r="I65" s="82"/>
      <c r="J65" s="85">
        <f>F65*H65</f>
        <v>0</v>
      </c>
    </row>
    <row r="66" spans="1:10" x14ac:dyDescent="0.25">
      <c r="A66" s="81"/>
      <c r="B66" s="80"/>
      <c r="C66" s="82"/>
      <c r="D66" s="87"/>
      <c r="E66" s="82"/>
      <c r="F66" s="89"/>
      <c r="G66" s="89"/>
      <c r="H66" s="148"/>
      <c r="I66" s="89"/>
      <c r="J66" s="89"/>
    </row>
    <row r="67" spans="1:10" ht="76.5" x14ac:dyDescent="0.25">
      <c r="A67" s="81">
        <v>7</v>
      </c>
      <c r="B67" s="80" t="s">
        <v>48</v>
      </c>
      <c r="C67" s="82"/>
      <c r="D67" s="87" t="s">
        <v>19</v>
      </c>
      <c r="E67" s="82"/>
      <c r="F67" s="89">
        <v>1</v>
      </c>
      <c r="G67" s="89"/>
      <c r="H67" s="12"/>
      <c r="I67" s="82"/>
      <c r="J67" s="85">
        <f>F67*H67</f>
        <v>0</v>
      </c>
    </row>
    <row r="68" spans="1:10" x14ac:dyDescent="0.25">
      <c r="A68" s="81"/>
      <c r="B68" s="80"/>
      <c r="C68" s="82"/>
      <c r="D68" s="87"/>
      <c r="E68" s="82"/>
      <c r="F68" s="89"/>
      <c r="G68" s="89"/>
      <c r="H68" s="14"/>
      <c r="I68" s="82"/>
      <c r="J68" s="91"/>
    </row>
    <row r="69" spans="1:10" ht="25.5" x14ac:dyDescent="0.25">
      <c r="A69" s="81">
        <v>8</v>
      </c>
      <c r="B69" s="80" t="s">
        <v>215</v>
      </c>
      <c r="C69" s="82"/>
      <c r="D69" s="87" t="s">
        <v>23</v>
      </c>
      <c r="E69" s="82"/>
      <c r="F69" s="89">
        <v>60</v>
      </c>
      <c r="G69" s="89"/>
      <c r="H69" s="12"/>
      <c r="I69" s="82"/>
      <c r="J69" s="85">
        <f>F69*H69</f>
        <v>0</v>
      </c>
    </row>
    <row r="70" spans="1:10" x14ac:dyDescent="0.25">
      <c r="A70" s="81"/>
      <c r="B70" s="80"/>
      <c r="C70" s="82"/>
      <c r="D70" s="87"/>
      <c r="E70" s="82"/>
      <c r="F70" s="89"/>
      <c r="G70" s="89"/>
      <c r="H70" s="148"/>
      <c r="I70" s="89"/>
      <c r="J70" s="89"/>
    </row>
    <row r="71" spans="1:10" ht="25.5" x14ac:dyDescent="0.25">
      <c r="A71" s="81">
        <v>9</v>
      </c>
      <c r="B71" s="92" t="s">
        <v>114</v>
      </c>
      <c r="C71" s="82"/>
      <c r="D71" s="87" t="s">
        <v>23</v>
      </c>
      <c r="E71" s="82"/>
      <c r="F71" s="89">
        <v>40</v>
      </c>
      <c r="G71" s="89"/>
      <c r="H71" s="12"/>
      <c r="I71" s="82"/>
      <c r="J71" s="85">
        <f>F71*H71</f>
        <v>0</v>
      </c>
    </row>
    <row r="72" spans="1:10" x14ac:dyDescent="0.25">
      <c r="A72" s="81"/>
      <c r="B72" s="92"/>
      <c r="C72" s="82"/>
      <c r="D72" s="87"/>
      <c r="E72" s="82"/>
      <c r="F72" s="89"/>
      <c r="G72" s="89"/>
      <c r="H72" s="148"/>
      <c r="I72" s="89"/>
      <c r="J72" s="89"/>
    </row>
    <row r="73" spans="1:10" ht="51" x14ac:dyDescent="0.25">
      <c r="A73" s="81">
        <v>10</v>
      </c>
      <c r="B73" s="92" t="s">
        <v>218</v>
      </c>
      <c r="C73" s="82"/>
      <c r="D73" s="87" t="s">
        <v>22</v>
      </c>
      <c r="E73" s="82"/>
      <c r="F73" s="89">
        <v>330</v>
      </c>
      <c r="G73" s="89"/>
      <c r="H73" s="12"/>
      <c r="I73" s="82"/>
      <c r="J73" s="85">
        <f>F73*H73</f>
        <v>0</v>
      </c>
    </row>
    <row r="74" spans="1:10" x14ac:dyDescent="0.25">
      <c r="A74" s="81"/>
      <c r="B74" s="86"/>
      <c r="C74" s="82"/>
      <c r="D74" s="87"/>
      <c r="E74" s="82"/>
      <c r="F74" s="89"/>
      <c r="G74" s="89"/>
      <c r="H74" s="148"/>
      <c r="I74" s="89"/>
      <c r="J74" s="89"/>
    </row>
    <row r="75" spans="1:10" ht="51" x14ac:dyDescent="0.25">
      <c r="A75" s="81">
        <v>11</v>
      </c>
      <c r="B75" s="93" t="s">
        <v>246</v>
      </c>
      <c r="C75" s="82"/>
      <c r="D75" s="87" t="s">
        <v>23</v>
      </c>
      <c r="E75" s="82"/>
      <c r="F75" s="89">
        <v>26</v>
      </c>
      <c r="G75" s="89"/>
      <c r="H75" s="12"/>
      <c r="I75" s="82"/>
      <c r="J75" s="85">
        <f>F75*H75</f>
        <v>0</v>
      </c>
    </row>
    <row r="76" spans="1:10" x14ac:dyDescent="0.25">
      <c r="A76" s="81"/>
      <c r="B76" s="86"/>
      <c r="C76" s="82"/>
      <c r="D76" s="87"/>
      <c r="E76" s="82"/>
      <c r="F76" s="89"/>
      <c r="G76" s="89"/>
      <c r="H76" s="148"/>
      <c r="I76" s="89"/>
      <c r="J76" s="89"/>
    </row>
    <row r="77" spans="1:10" ht="76.5" x14ac:dyDescent="0.25">
      <c r="A77" s="94">
        <v>12</v>
      </c>
      <c r="B77" s="92" t="s">
        <v>96</v>
      </c>
      <c r="C77" s="95"/>
      <c r="D77" s="96" t="s">
        <v>23</v>
      </c>
      <c r="E77" s="95"/>
      <c r="F77" s="89">
        <v>76</v>
      </c>
      <c r="G77" s="89"/>
      <c r="H77" s="12"/>
      <c r="I77" s="82"/>
      <c r="J77" s="85">
        <f>F77*H77</f>
        <v>0</v>
      </c>
    </row>
    <row r="78" spans="1:10" x14ac:dyDescent="0.25">
      <c r="A78" s="94"/>
      <c r="B78" s="92"/>
      <c r="C78" s="95"/>
      <c r="D78" s="96"/>
      <c r="E78" s="95"/>
      <c r="F78" s="89"/>
      <c r="G78" s="89"/>
      <c r="H78" s="14"/>
      <c r="I78" s="82"/>
      <c r="J78" s="91"/>
    </row>
    <row r="79" spans="1:10" ht="63.75" x14ac:dyDescent="0.25">
      <c r="A79" s="81">
        <v>13</v>
      </c>
      <c r="B79" s="80" t="s">
        <v>217</v>
      </c>
      <c r="C79" s="82"/>
      <c r="D79" s="87" t="s">
        <v>22</v>
      </c>
      <c r="E79" s="82"/>
      <c r="F79" s="89">
        <v>330</v>
      </c>
      <c r="G79" s="89"/>
      <c r="H79" s="12"/>
      <c r="I79" s="82"/>
      <c r="J79" s="85">
        <f>F79*H79</f>
        <v>0</v>
      </c>
    </row>
    <row r="80" spans="1:10" x14ac:dyDescent="0.25">
      <c r="A80" s="81"/>
      <c r="B80" s="86"/>
      <c r="C80" s="82"/>
      <c r="D80" s="87"/>
      <c r="E80" s="82"/>
      <c r="F80" s="89"/>
      <c r="G80" s="89"/>
      <c r="H80" s="148"/>
      <c r="I80" s="89"/>
      <c r="J80" s="89"/>
    </row>
    <row r="81" spans="1:10" ht="25.5" x14ac:dyDescent="0.25">
      <c r="A81" s="81">
        <v>14</v>
      </c>
      <c r="B81" s="92" t="s">
        <v>97</v>
      </c>
      <c r="C81" s="82"/>
      <c r="D81" s="87" t="s">
        <v>22</v>
      </c>
      <c r="E81" s="82"/>
      <c r="F81" s="89">
        <v>330</v>
      </c>
      <c r="G81" s="89"/>
      <c r="H81" s="12"/>
      <c r="I81" s="82"/>
      <c r="J81" s="85">
        <f>F81*H81</f>
        <v>0</v>
      </c>
    </row>
    <row r="82" spans="1:10" x14ac:dyDescent="0.25">
      <c r="A82" s="81"/>
      <c r="B82" s="92"/>
      <c r="C82" s="82"/>
      <c r="D82" s="87"/>
      <c r="E82" s="82"/>
      <c r="F82" s="89"/>
      <c r="G82" s="89"/>
      <c r="H82" s="14"/>
      <c r="I82" s="82"/>
      <c r="J82" s="91"/>
    </row>
    <row r="83" spans="1:10" x14ac:dyDescent="0.25">
      <c r="A83" s="81">
        <v>15</v>
      </c>
      <c r="B83" s="86" t="s">
        <v>50</v>
      </c>
      <c r="C83" s="82"/>
      <c r="D83" s="87" t="s">
        <v>23</v>
      </c>
      <c r="E83" s="82"/>
      <c r="F83" s="89">
        <v>30</v>
      </c>
      <c r="G83" s="89"/>
      <c r="H83" s="12"/>
      <c r="I83" s="82"/>
      <c r="J83" s="85">
        <f>F83*H83</f>
        <v>0</v>
      </c>
    </row>
    <row r="84" spans="1:10" x14ac:dyDescent="0.25">
      <c r="A84" s="81"/>
      <c r="B84" s="86"/>
      <c r="C84" s="82"/>
      <c r="D84" s="87"/>
      <c r="E84" s="82"/>
      <c r="F84" s="89"/>
      <c r="G84" s="89"/>
      <c r="H84" s="14"/>
      <c r="I84" s="82"/>
      <c r="J84" s="91"/>
    </row>
    <row r="85" spans="1:10" x14ac:dyDescent="0.25">
      <c r="A85" s="81">
        <v>16</v>
      </c>
      <c r="B85" s="86" t="s">
        <v>102</v>
      </c>
      <c r="C85" s="82"/>
      <c r="D85" s="87" t="s">
        <v>52</v>
      </c>
      <c r="E85" s="82"/>
      <c r="F85" s="89">
        <v>1</v>
      </c>
      <c r="G85" s="89"/>
      <c r="H85" s="12"/>
      <c r="I85" s="82"/>
      <c r="J85" s="85">
        <f>F85*H85</f>
        <v>0</v>
      </c>
    </row>
    <row r="86" spans="1:10" x14ac:dyDescent="0.25">
      <c r="A86" s="81"/>
      <c r="B86" s="86"/>
      <c r="C86" s="82"/>
      <c r="D86" s="87"/>
      <c r="E86" s="82"/>
      <c r="F86" s="89"/>
      <c r="G86" s="89"/>
      <c r="H86" s="14"/>
      <c r="I86" s="82"/>
      <c r="J86" s="91"/>
    </row>
    <row r="87" spans="1:10" ht="25.5" x14ac:dyDescent="0.25">
      <c r="A87" s="81">
        <v>17</v>
      </c>
      <c r="B87" s="93" t="s">
        <v>247</v>
      </c>
      <c r="C87" s="82"/>
      <c r="D87" s="87"/>
      <c r="E87" s="82"/>
      <c r="F87" s="89"/>
      <c r="G87" s="89"/>
      <c r="H87" s="14"/>
      <c r="I87" s="82"/>
      <c r="J87" s="91"/>
    </row>
    <row r="88" spans="1:10" x14ac:dyDescent="0.25">
      <c r="A88" s="81" t="s">
        <v>5</v>
      </c>
      <c r="B88" s="86" t="s">
        <v>99</v>
      </c>
      <c r="C88" s="82"/>
      <c r="D88" s="87" t="s">
        <v>52</v>
      </c>
      <c r="E88" s="82"/>
      <c r="F88" s="89">
        <v>3</v>
      </c>
      <c r="G88" s="89"/>
      <c r="H88" s="12"/>
      <c r="I88" s="82"/>
      <c r="J88" s="85">
        <f>F88*H88</f>
        <v>0</v>
      </c>
    </row>
    <row r="89" spans="1:10" x14ac:dyDescent="0.25">
      <c r="A89" s="81" t="s">
        <v>5</v>
      </c>
      <c r="B89" s="86" t="s">
        <v>100</v>
      </c>
      <c r="C89" s="82"/>
      <c r="D89" s="87" t="s">
        <v>52</v>
      </c>
      <c r="E89" s="82"/>
      <c r="F89" s="89">
        <v>3</v>
      </c>
      <c r="G89" s="89"/>
      <c r="H89" s="12"/>
      <c r="I89" s="82"/>
      <c r="J89" s="85">
        <f>F89*H89</f>
        <v>0</v>
      </c>
    </row>
    <row r="90" spans="1:10" x14ac:dyDescent="0.25">
      <c r="A90" s="81" t="s">
        <v>5</v>
      </c>
      <c r="B90" s="86" t="s">
        <v>101</v>
      </c>
      <c r="C90" s="82"/>
      <c r="D90" s="87" t="s">
        <v>52</v>
      </c>
      <c r="E90" s="82"/>
      <c r="F90" s="89">
        <v>1</v>
      </c>
      <c r="G90" s="89"/>
      <c r="H90" s="12"/>
      <c r="I90" s="82"/>
      <c r="J90" s="85">
        <f>F90*H90</f>
        <v>0</v>
      </c>
    </row>
    <row r="91" spans="1:10" x14ac:dyDescent="0.25">
      <c r="A91" s="81"/>
      <c r="B91" s="86"/>
      <c r="C91" s="82"/>
      <c r="D91" s="87"/>
      <c r="E91" s="82"/>
      <c r="F91" s="89"/>
      <c r="G91" s="89"/>
      <c r="H91" s="14"/>
      <c r="I91" s="82"/>
      <c r="J91" s="91"/>
    </row>
    <row r="92" spans="1:10" ht="38.25" x14ac:dyDescent="0.25">
      <c r="A92" s="81">
        <v>18</v>
      </c>
      <c r="B92" s="93" t="s">
        <v>103</v>
      </c>
      <c r="C92" s="82"/>
      <c r="D92" s="87" t="s">
        <v>23</v>
      </c>
      <c r="E92" s="82"/>
      <c r="F92" s="89">
        <v>46</v>
      </c>
      <c r="G92" s="89"/>
      <c r="H92" s="12"/>
      <c r="I92" s="82"/>
      <c r="J92" s="85">
        <f>F92*H92</f>
        <v>0</v>
      </c>
    </row>
    <row r="93" spans="1:10" x14ac:dyDescent="0.25">
      <c r="A93" s="81"/>
      <c r="B93" s="93"/>
      <c r="C93" s="82"/>
      <c r="D93" s="87"/>
      <c r="E93" s="82"/>
      <c r="F93" s="89"/>
      <c r="G93" s="89"/>
      <c r="H93" s="14"/>
      <c r="I93" s="82"/>
      <c r="J93" s="91"/>
    </row>
    <row r="94" spans="1:10" ht="38.25" x14ac:dyDescent="0.25">
      <c r="A94" s="81">
        <v>19</v>
      </c>
      <c r="B94" s="92" t="s">
        <v>213</v>
      </c>
      <c r="C94" s="82"/>
      <c r="D94" s="87" t="s">
        <v>23</v>
      </c>
      <c r="E94" s="82"/>
      <c r="F94" s="89">
        <v>46</v>
      </c>
      <c r="G94" s="89"/>
      <c r="H94" s="12"/>
      <c r="I94" s="82"/>
      <c r="J94" s="85">
        <f>F94*H94</f>
        <v>0</v>
      </c>
    </row>
    <row r="95" spans="1:10" x14ac:dyDescent="0.25">
      <c r="A95" s="81"/>
      <c r="B95" s="92"/>
      <c r="C95" s="82"/>
      <c r="D95" s="87"/>
      <c r="E95" s="82"/>
      <c r="F95" s="89"/>
      <c r="G95" s="89"/>
      <c r="H95" s="14"/>
      <c r="I95" s="82"/>
      <c r="J95" s="91"/>
    </row>
    <row r="96" spans="1:10" ht="38.25" x14ac:dyDescent="0.25">
      <c r="A96" s="81">
        <v>20</v>
      </c>
      <c r="B96" s="92" t="s">
        <v>227</v>
      </c>
      <c r="C96" s="82"/>
      <c r="D96" s="87" t="s">
        <v>52</v>
      </c>
      <c r="E96" s="82"/>
      <c r="F96" s="89">
        <v>5000</v>
      </c>
      <c r="G96" s="89"/>
      <c r="H96" s="12"/>
      <c r="I96" s="82"/>
      <c r="J96" s="85">
        <f>F96*H96</f>
        <v>0</v>
      </c>
    </row>
    <row r="97" spans="1:12" x14ac:dyDescent="0.25">
      <c r="A97" s="81"/>
      <c r="B97" s="92"/>
      <c r="C97" s="82"/>
      <c r="D97" s="87"/>
      <c r="E97" s="82"/>
      <c r="F97" s="89"/>
      <c r="G97" s="89"/>
      <c r="H97" s="14"/>
      <c r="I97" s="82"/>
      <c r="J97" s="91"/>
    </row>
    <row r="98" spans="1:12" ht="51" x14ac:dyDescent="0.25">
      <c r="A98" s="81">
        <v>21</v>
      </c>
      <c r="B98" s="92" t="s">
        <v>228</v>
      </c>
      <c r="C98" s="82"/>
      <c r="D98" s="87" t="s">
        <v>23</v>
      </c>
      <c r="E98" s="82"/>
      <c r="F98" s="89">
        <v>200</v>
      </c>
      <c r="G98" s="89"/>
      <c r="H98" s="12"/>
      <c r="I98" s="82"/>
      <c r="J98" s="85">
        <f>F98*H98</f>
        <v>0</v>
      </c>
    </row>
    <row r="99" spans="1:12" x14ac:dyDescent="0.25">
      <c r="A99" s="81"/>
      <c r="B99" s="92"/>
      <c r="C99" s="82"/>
      <c r="D99" s="87"/>
      <c r="E99" s="82"/>
      <c r="F99" s="89"/>
      <c r="G99" s="89"/>
      <c r="H99" s="14"/>
      <c r="I99" s="82"/>
      <c r="J99" s="91"/>
    </row>
    <row r="100" spans="1:12" ht="25.5" x14ac:dyDescent="0.25">
      <c r="A100" s="81">
        <v>22</v>
      </c>
      <c r="B100" s="92" t="s">
        <v>216</v>
      </c>
      <c r="C100" s="82"/>
      <c r="D100" s="87" t="s">
        <v>19</v>
      </c>
      <c r="E100" s="82"/>
      <c r="F100" s="89">
        <v>1</v>
      </c>
      <c r="G100" s="89"/>
      <c r="H100" s="12"/>
      <c r="I100" s="82"/>
      <c r="J100" s="85">
        <f>F100*H100</f>
        <v>0</v>
      </c>
    </row>
    <row r="101" spans="1:12" ht="15.75" thickBot="1" x14ac:dyDescent="0.3">
      <c r="A101" s="99"/>
      <c r="B101" s="100"/>
      <c r="C101" s="101"/>
      <c r="D101" s="101"/>
      <c r="E101" s="101"/>
      <c r="F101" s="101"/>
      <c r="G101" s="101"/>
      <c r="H101" s="167"/>
      <c r="I101" s="101"/>
      <c r="J101" s="101"/>
    </row>
    <row r="102" spans="1:12" x14ac:dyDescent="0.25">
      <c r="A102" s="102"/>
      <c r="B102" s="103"/>
    </row>
    <row r="103" spans="1:12" s="113" customFormat="1" ht="12.75" x14ac:dyDescent="0.2">
      <c r="A103" s="104"/>
      <c r="B103" s="105" t="s">
        <v>25</v>
      </c>
      <c r="C103" s="106"/>
      <c r="D103" s="107"/>
      <c r="E103" s="108"/>
      <c r="F103" s="109"/>
      <c r="G103" s="110"/>
      <c r="H103" s="169"/>
      <c r="I103" s="109"/>
      <c r="J103" s="111">
        <f>SUM(J55:J100)</f>
        <v>0</v>
      </c>
      <c r="K103" s="112"/>
      <c r="L103" s="109"/>
    </row>
    <row r="104" spans="1:12" s="7" customFormat="1" ht="12.75" x14ac:dyDescent="0.2">
      <c r="A104" s="4"/>
      <c r="B104" s="5"/>
      <c r="C104" s="27"/>
      <c r="D104" s="27"/>
      <c r="E104" s="1"/>
      <c r="F104" s="10"/>
      <c r="G104" s="8"/>
      <c r="H104" s="169"/>
      <c r="I104" s="10"/>
      <c r="J104" s="16"/>
      <c r="K104" s="9"/>
      <c r="L104" s="10"/>
    </row>
    <row r="105" spans="1:12" s="7" customFormat="1" ht="12.75" x14ac:dyDescent="0.2">
      <c r="A105" s="4"/>
      <c r="B105" s="5" t="s">
        <v>21</v>
      </c>
      <c r="C105" s="27"/>
      <c r="D105" s="6"/>
      <c r="E105" s="1"/>
      <c r="F105" s="10"/>
      <c r="G105" s="8"/>
      <c r="H105" s="169"/>
      <c r="I105" s="10"/>
      <c r="J105" s="15">
        <f>0.22*J103</f>
        <v>0</v>
      </c>
      <c r="K105" s="9"/>
      <c r="L105" s="10"/>
    </row>
    <row r="106" spans="1:12" s="7" customFormat="1" ht="12.75" x14ac:dyDescent="0.2">
      <c r="B106" s="2"/>
      <c r="C106" s="27"/>
      <c r="D106" s="27"/>
      <c r="E106" s="1"/>
      <c r="F106" s="10"/>
      <c r="G106" s="8"/>
      <c r="H106" s="169"/>
      <c r="I106" s="10"/>
      <c r="J106" s="16"/>
      <c r="K106" s="9"/>
      <c r="L106" s="10"/>
    </row>
    <row r="107" spans="1:12" s="7" customFormat="1" ht="12.75" x14ac:dyDescent="0.2">
      <c r="B107" s="5" t="s">
        <v>3</v>
      </c>
      <c r="C107" s="27"/>
      <c r="D107" s="215"/>
      <c r="E107" s="215"/>
      <c r="F107" s="10"/>
      <c r="G107" s="8"/>
      <c r="H107" s="169"/>
      <c r="I107" s="10"/>
      <c r="J107" s="15">
        <f>J105+J103</f>
        <v>0</v>
      </c>
      <c r="K107" s="9"/>
      <c r="L107" s="10"/>
    </row>
    <row r="108" spans="1:12" s="113" customFormat="1" ht="12.75" x14ac:dyDescent="0.2">
      <c r="A108" s="104"/>
      <c r="B108" s="105"/>
      <c r="C108" s="106"/>
      <c r="D108" s="107"/>
      <c r="E108" s="108"/>
      <c r="F108" s="109"/>
      <c r="G108" s="110"/>
      <c r="H108" s="169"/>
      <c r="I108" s="109"/>
      <c r="J108" s="114"/>
      <c r="K108" s="112"/>
      <c r="L108" s="109"/>
    </row>
    <row r="109" spans="1:12" x14ac:dyDescent="0.25">
      <c r="A109" s="115"/>
      <c r="B109" s="115"/>
      <c r="C109" s="115"/>
      <c r="D109" s="115"/>
      <c r="E109" s="115"/>
      <c r="F109" s="115"/>
      <c r="G109" s="115"/>
      <c r="H109" s="170"/>
      <c r="I109" s="82"/>
      <c r="J109" s="82"/>
    </row>
    <row r="110" spans="1:12" x14ac:dyDescent="0.25">
      <c r="A110" s="63" t="s">
        <v>104</v>
      </c>
      <c r="B110" s="76" t="s">
        <v>59</v>
      </c>
      <c r="C110" s="60"/>
      <c r="D110" s="77"/>
      <c r="E110" s="58"/>
      <c r="F110" s="78"/>
      <c r="G110" s="78"/>
      <c r="H110" s="146"/>
      <c r="I110" s="79"/>
      <c r="J110" s="79"/>
    </row>
    <row r="111" spans="1:12" x14ac:dyDescent="0.25">
      <c r="A111" s="82"/>
      <c r="B111" s="82"/>
      <c r="C111" s="82"/>
      <c r="D111" s="120"/>
      <c r="E111" s="120"/>
      <c r="F111" s="120"/>
      <c r="G111" s="82"/>
      <c r="H111" s="171"/>
      <c r="I111" s="82"/>
      <c r="J111" s="82"/>
    </row>
    <row r="112" spans="1:12" ht="25.5" x14ac:dyDescent="0.25">
      <c r="A112" s="81">
        <v>1</v>
      </c>
      <c r="B112" s="80" t="s">
        <v>24</v>
      </c>
      <c r="D112" s="82" t="s">
        <v>19</v>
      </c>
      <c r="E112" s="82"/>
      <c r="F112" s="89">
        <v>1</v>
      </c>
      <c r="G112" s="84"/>
      <c r="H112" s="12"/>
      <c r="I112" s="82"/>
      <c r="J112" s="85">
        <f>F112*H112</f>
        <v>0</v>
      </c>
    </row>
    <row r="113" spans="1:10" x14ac:dyDescent="0.25">
      <c r="A113" s="81"/>
      <c r="B113" s="155"/>
      <c r="D113" s="82"/>
      <c r="E113" s="82"/>
      <c r="F113" s="84"/>
      <c r="G113" s="84"/>
      <c r="H113" s="13"/>
      <c r="I113" s="82"/>
      <c r="J113" s="156"/>
    </row>
    <row r="114" spans="1:10" ht="38.25" x14ac:dyDescent="0.25">
      <c r="A114" s="81">
        <v>2</v>
      </c>
      <c r="B114" s="80" t="s">
        <v>113</v>
      </c>
      <c r="D114" s="82" t="s">
        <v>23</v>
      </c>
      <c r="E114" s="82"/>
      <c r="F114" s="89">
        <v>79</v>
      </c>
      <c r="G114" s="84"/>
      <c r="H114" s="12"/>
      <c r="I114" s="82"/>
      <c r="J114" s="85">
        <f>F114*H114</f>
        <v>0</v>
      </c>
    </row>
    <row r="115" spans="1:10" x14ac:dyDescent="0.25">
      <c r="A115" s="81"/>
      <c r="B115" s="155"/>
      <c r="D115" s="82"/>
      <c r="E115" s="82"/>
      <c r="F115" s="128"/>
      <c r="G115" s="84"/>
      <c r="H115" s="13"/>
      <c r="I115" s="82"/>
      <c r="J115" s="156"/>
    </row>
    <row r="116" spans="1:10" ht="25.5" x14ac:dyDescent="0.25">
      <c r="A116" s="81">
        <v>3</v>
      </c>
      <c r="B116" s="80" t="s">
        <v>105</v>
      </c>
      <c r="D116" s="82" t="s">
        <v>23</v>
      </c>
      <c r="E116" s="82"/>
      <c r="F116" s="89">
        <v>52</v>
      </c>
      <c r="G116" s="84"/>
      <c r="H116" s="12"/>
      <c r="I116" s="82"/>
      <c r="J116" s="85">
        <f>F116*H116</f>
        <v>0</v>
      </c>
    </row>
    <row r="117" spans="1:10" x14ac:dyDescent="0.25">
      <c r="A117" s="81"/>
      <c r="B117" s="155"/>
      <c r="D117" s="82"/>
      <c r="E117" s="82"/>
      <c r="F117" s="89"/>
      <c r="G117" s="84"/>
      <c r="H117" s="13"/>
      <c r="I117" s="82"/>
      <c r="J117" s="156"/>
    </row>
    <row r="118" spans="1:10" ht="38.25" x14ac:dyDescent="0.25">
      <c r="A118" s="81">
        <v>4</v>
      </c>
      <c r="B118" s="80" t="s">
        <v>106</v>
      </c>
      <c r="D118" s="82" t="s">
        <v>22</v>
      </c>
      <c r="E118" s="82"/>
      <c r="F118" s="89">
        <v>116</v>
      </c>
      <c r="G118" s="84"/>
      <c r="H118" s="12"/>
      <c r="I118" s="82"/>
      <c r="J118" s="85">
        <f>F118*H118</f>
        <v>0</v>
      </c>
    </row>
    <row r="119" spans="1:10" x14ac:dyDescent="0.25">
      <c r="A119" s="81"/>
      <c r="B119" s="155"/>
      <c r="D119" s="82"/>
      <c r="E119" s="82"/>
      <c r="F119" s="128"/>
      <c r="G119" s="84"/>
      <c r="H119" s="13"/>
      <c r="I119" s="82"/>
      <c r="J119" s="156"/>
    </row>
    <row r="120" spans="1:10" ht="25.5" x14ac:dyDescent="0.25">
      <c r="A120" s="81">
        <v>5</v>
      </c>
      <c r="B120" s="92" t="s">
        <v>115</v>
      </c>
      <c r="C120" s="82"/>
      <c r="D120" s="87" t="s">
        <v>23</v>
      </c>
      <c r="E120" s="82"/>
      <c r="F120" s="89">
        <v>48</v>
      </c>
      <c r="G120" s="89"/>
      <c r="H120" s="12"/>
      <c r="I120" s="82"/>
      <c r="J120" s="85"/>
    </row>
    <row r="121" spans="1:10" x14ac:dyDescent="0.25">
      <c r="A121" s="81"/>
      <c r="B121" s="155"/>
      <c r="D121" s="82"/>
      <c r="E121" s="82"/>
      <c r="F121" s="128"/>
      <c r="G121" s="84"/>
      <c r="H121" s="13"/>
      <c r="I121" s="82"/>
      <c r="J121" s="156"/>
    </row>
    <row r="122" spans="1:10" ht="25.5" x14ac:dyDescent="0.25">
      <c r="A122" s="81">
        <v>6</v>
      </c>
      <c r="B122" s="80" t="s">
        <v>107</v>
      </c>
      <c r="D122" s="82" t="s">
        <v>19</v>
      </c>
      <c r="E122" s="82"/>
      <c r="F122" s="89">
        <v>1</v>
      </c>
      <c r="G122" s="84"/>
      <c r="H122" s="12"/>
      <c r="I122" s="82"/>
      <c r="J122" s="85">
        <f>F122*H122</f>
        <v>0</v>
      </c>
    </row>
    <row r="123" spans="1:10" x14ac:dyDescent="0.25">
      <c r="A123" s="81"/>
      <c r="B123" s="155"/>
      <c r="D123" s="82"/>
      <c r="E123" s="82"/>
      <c r="F123" s="84"/>
      <c r="G123" s="84"/>
      <c r="H123" s="13"/>
      <c r="I123" s="82"/>
      <c r="J123" s="156"/>
    </row>
    <row r="124" spans="1:10" ht="38.25" x14ac:dyDescent="0.25">
      <c r="A124" s="81">
        <v>7</v>
      </c>
      <c r="B124" s="80" t="s">
        <v>108</v>
      </c>
      <c r="D124" s="82" t="s">
        <v>19</v>
      </c>
      <c r="E124" s="82"/>
      <c r="F124" s="89">
        <v>1</v>
      </c>
      <c r="G124" s="84"/>
      <c r="H124" s="12"/>
      <c r="I124" s="82"/>
      <c r="J124" s="85">
        <f>F124*H124</f>
        <v>0</v>
      </c>
    </row>
    <row r="125" spans="1:10" x14ac:dyDescent="0.25">
      <c r="A125" s="81"/>
      <c r="B125" s="155"/>
      <c r="D125" s="82"/>
      <c r="E125" s="82"/>
      <c r="F125" s="84"/>
      <c r="G125" s="84"/>
      <c r="H125" s="13"/>
      <c r="I125" s="82"/>
      <c r="J125" s="156"/>
    </row>
    <row r="126" spans="1:10" ht="38.25" x14ac:dyDescent="0.25">
      <c r="A126" s="81">
        <v>8</v>
      </c>
      <c r="B126" s="80" t="s">
        <v>109</v>
      </c>
      <c r="D126" s="82" t="s">
        <v>19</v>
      </c>
      <c r="E126" s="82"/>
      <c r="F126" s="89">
        <v>1</v>
      </c>
      <c r="G126" s="84"/>
      <c r="H126" s="12"/>
      <c r="I126" s="82"/>
      <c r="J126" s="85">
        <f>F126*H126</f>
        <v>0</v>
      </c>
    </row>
    <row r="127" spans="1:10" x14ac:dyDescent="0.25">
      <c r="A127" s="81"/>
      <c r="B127" s="155"/>
      <c r="D127" s="82"/>
      <c r="E127" s="82"/>
      <c r="F127" s="84"/>
      <c r="G127" s="84"/>
      <c r="H127" s="13"/>
      <c r="I127" s="82"/>
      <c r="J127" s="156"/>
    </row>
    <row r="128" spans="1:10" ht="51" x14ac:dyDescent="0.25">
      <c r="A128" s="81">
        <v>9</v>
      </c>
      <c r="B128" s="80" t="s">
        <v>248</v>
      </c>
      <c r="D128" s="82" t="s">
        <v>23</v>
      </c>
      <c r="E128" s="82"/>
      <c r="F128" s="89">
        <v>58</v>
      </c>
      <c r="G128" s="84"/>
      <c r="H128" s="12"/>
      <c r="I128" s="82"/>
      <c r="J128" s="85">
        <f>F128*H128</f>
        <v>0</v>
      </c>
    </row>
    <row r="129" spans="1:10" x14ac:dyDescent="0.25">
      <c r="A129" s="81"/>
      <c r="B129" s="155"/>
      <c r="D129" s="82"/>
      <c r="E129" s="82"/>
      <c r="F129" s="84"/>
      <c r="G129" s="84"/>
      <c r="H129" s="13"/>
      <c r="I129" s="82"/>
      <c r="J129" s="156"/>
    </row>
    <row r="130" spans="1:10" ht="63.75" x14ac:dyDescent="0.25">
      <c r="A130" s="81">
        <v>10</v>
      </c>
      <c r="B130" s="157" t="s">
        <v>110</v>
      </c>
      <c r="D130" s="82" t="s">
        <v>23</v>
      </c>
      <c r="E130" s="82"/>
      <c r="F130" s="89">
        <v>52</v>
      </c>
      <c r="G130" s="84"/>
      <c r="H130" s="12"/>
      <c r="I130" s="82"/>
      <c r="J130" s="85">
        <f>F130*H130</f>
        <v>0</v>
      </c>
    </row>
    <row r="131" spans="1:10" x14ac:dyDescent="0.25">
      <c r="A131" s="81"/>
      <c r="B131" s="158"/>
      <c r="D131" s="82"/>
      <c r="E131" s="82"/>
      <c r="F131" s="84"/>
      <c r="G131" s="84"/>
      <c r="H131" s="13"/>
      <c r="I131" s="82"/>
      <c r="J131" s="156"/>
    </row>
    <row r="132" spans="1:10" ht="51" x14ac:dyDescent="0.25">
      <c r="A132" s="81">
        <v>11</v>
      </c>
      <c r="B132" s="157" t="s">
        <v>219</v>
      </c>
      <c r="D132" s="82" t="s">
        <v>23</v>
      </c>
      <c r="E132" s="82"/>
      <c r="F132" s="89">
        <v>39</v>
      </c>
      <c r="G132" s="84"/>
      <c r="H132" s="12"/>
      <c r="I132" s="82"/>
      <c r="J132" s="85">
        <f>F132*H132</f>
        <v>0</v>
      </c>
    </row>
    <row r="133" spans="1:10" x14ac:dyDescent="0.25">
      <c r="A133" s="81"/>
      <c r="B133" s="155"/>
      <c r="D133" s="82"/>
      <c r="E133" s="82"/>
      <c r="F133" s="84"/>
      <c r="G133" s="84"/>
      <c r="H133" s="13"/>
      <c r="I133" s="82"/>
      <c r="J133" s="156"/>
    </row>
    <row r="134" spans="1:10" ht="63.75" x14ac:dyDescent="0.25">
      <c r="A134" s="81">
        <v>12</v>
      </c>
      <c r="B134" s="80" t="s">
        <v>220</v>
      </c>
      <c r="D134" s="82" t="s">
        <v>22</v>
      </c>
      <c r="E134" s="82"/>
      <c r="F134" s="89">
        <v>435</v>
      </c>
      <c r="G134" s="84"/>
      <c r="H134" s="12"/>
      <c r="I134" s="82"/>
      <c r="J134" s="85">
        <f>F134*H134</f>
        <v>0</v>
      </c>
    </row>
    <row r="135" spans="1:10" x14ac:dyDescent="0.25">
      <c r="A135" s="81"/>
      <c r="B135" s="155"/>
      <c r="D135" s="82"/>
      <c r="E135" s="82"/>
      <c r="F135" s="84"/>
      <c r="G135" s="84"/>
      <c r="H135" s="13"/>
      <c r="I135" s="82"/>
      <c r="J135" s="156"/>
    </row>
    <row r="136" spans="1:10" ht="51" x14ac:dyDescent="0.25">
      <c r="A136" s="81">
        <v>13</v>
      </c>
      <c r="B136" s="80" t="s">
        <v>221</v>
      </c>
      <c r="D136" s="82" t="s">
        <v>23</v>
      </c>
      <c r="E136" s="82"/>
      <c r="F136" s="159">
        <v>39</v>
      </c>
      <c r="G136" s="84"/>
      <c r="H136" s="12"/>
      <c r="I136" s="82"/>
      <c r="J136" s="85">
        <f>F136*H136</f>
        <v>0</v>
      </c>
    </row>
    <row r="137" spans="1:10" x14ac:dyDescent="0.25">
      <c r="A137" s="81"/>
      <c r="B137" s="80"/>
      <c r="D137" s="82"/>
      <c r="E137" s="82"/>
      <c r="F137" s="159"/>
      <c r="G137" s="84"/>
      <c r="H137" s="14"/>
      <c r="I137" s="82"/>
      <c r="J137" s="91"/>
    </row>
    <row r="138" spans="1:10" ht="51" x14ac:dyDescent="0.25">
      <c r="A138" s="81">
        <v>14</v>
      </c>
      <c r="B138" s="80" t="s">
        <v>222</v>
      </c>
      <c r="D138" s="82" t="s">
        <v>23</v>
      </c>
      <c r="E138" s="82"/>
      <c r="F138" s="159">
        <v>13</v>
      </c>
      <c r="G138" s="84"/>
      <c r="H138" s="12"/>
      <c r="I138" s="82"/>
      <c r="J138" s="85">
        <f>F138*H138</f>
        <v>0</v>
      </c>
    </row>
    <row r="139" spans="1:10" x14ac:dyDescent="0.25">
      <c r="A139" s="81"/>
      <c r="B139" s="155"/>
      <c r="D139" s="82"/>
      <c r="E139" s="82"/>
      <c r="F139" s="159"/>
      <c r="G139" s="84"/>
      <c r="H139" s="13"/>
      <c r="I139" s="82"/>
      <c r="J139" s="156"/>
    </row>
    <row r="140" spans="1:10" x14ac:dyDescent="0.25">
      <c r="A140" s="81">
        <v>15</v>
      </c>
      <c r="B140" s="80" t="s">
        <v>111</v>
      </c>
      <c r="D140" s="82" t="s">
        <v>23</v>
      </c>
      <c r="E140" s="82"/>
      <c r="F140" s="159">
        <v>39</v>
      </c>
      <c r="G140" s="84"/>
      <c r="H140" s="12"/>
      <c r="I140" s="82"/>
      <c r="J140" s="85">
        <f>F140*H140</f>
        <v>0</v>
      </c>
    </row>
    <row r="141" spans="1:10" x14ac:dyDescent="0.25">
      <c r="A141" s="81"/>
      <c r="B141" s="160"/>
      <c r="D141" s="82"/>
      <c r="E141" s="82"/>
      <c r="F141" s="159"/>
      <c r="G141" s="84"/>
      <c r="H141" s="13"/>
      <c r="I141" s="82"/>
      <c r="J141" s="156"/>
    </row>
    <row r="142" spans="1:10" ht="25.5" x14ac:dyDescent="0.25">
      <c r="A142" s="81">
        <v>17</v>
      </c>
      <c r="B142" s="80" t="s">
        <v>112</v>
      </c>
      <c r="C142" s="161"/>
      <c r="D142" s="115" t="s">
        <v>19</v>
      </c>
      <c r="E142" s="115"/>
      <c r="F142" s="162">
        <v>1</v>
      </c>
      <c r="G142" s="90"/>
      <c r="H142" s="12"/>
      <c r="I142" s="82"/>
      <c r="J142" s="85">
        <f>F142*H142</f>
        <v>0</v>
      </c>
    </row>
    <row r="143" spans="1:10" ht="15.75" thickBot="1" x14ac:dyDescent="0.3">
      <c r="A143" s="99"/>
      <c r="B143" s="100"/>
      <c r="C143" s="101"/>
      <c r="D143" s="101"/>
      <c r="E143" s="101"/>
      <c r="F143" s="101"/>
      <c r="G143" s="101"/>
      <c r="H143" s="167"/>
      <c r="I143" s="101"/>
      <c r="J143" s="101"/>
    </row>
    <row r="144" spans="1:10" x14ac:dyDescent="0.25">
      <c r="A144" s="102"/>
      <c r="B144" s="103"/>
    </row>
    <row r="145" spans="1:12" s="113" customFormat="1" ht="12.75" x14ac:dyDescent="0.2">
      <c r="A145" s="104"/>
      <c r="B145" s="105" t="s">
        <v>25</v>
      </c>
      <c r="C145" s="106"/>
      <c r="D145" s="107"/>
      <c r="E145" s="108"/>
      <c r="F145" s="109"/>
      <c r="G145" s="110"/>
      <c r="H145" s="169"/>
      <c r="I145" s="109"/>
      <c r="J145" s="111">
        <f>SUM(J112:J142)</f>
        <v>0</v>
      </c>
      <c r="K145" s="112"/>
      <c r="L145" s="109"/>
    </row>
    <row r="146" spans="1:12" s="7" customFormat="1" ht="12.75" x14ac:dyDescent="0.2">
      <c r="A146" s="4"/>
      <c r="B146" s="5"/>
      <c r="C146" s="27"/>
      <c r="D146" s="27"/>
      <c r="E146" s="1"/>
      <c r="F146" s="10"/>
      <c r="G146" s="8"/>
      <c r="H146" s="169"/>
      <c r="I146" s="10"/>
      <c r="J146" s="16"/>
      <c r="K146" s="9"/>
      <c r="L146" s="10"/>
    </row>
    <row r="147" spans="1:12" s="7" customFormat="1" ht="12.75" x14ac:dyDescent="0.2">
      <c r="A147" s="4"/>
      <c r="B147" s="5" t="s">
        <v>21</v>
      </c>
      <c r="C147" s="27"/>
      <c r="D147" s="6"/>
      <c r="E147" s="1"/>
      <c r="F147" s="10"/>
      <c r="G147" s="8"/>
      <c r="H147" s="169"/>
      <c r="I147" s="10"/>
      <c r="J147" s="15">
        <f>0.22*J145</f>
        <v>0</v>
      </c>
      <c r="K147" s="9"/>
      <c r="L147" s="10"/>
    </row>
    <row r="148" spans="1:12" s="7" customFormat="1" ht="12.75" x14ac:dyDescent="0.2">
      <c r="B148" s="2"/>
      <c r="C148" s="27"/>
      <c r="D148" s="27"/>
      <c r="E148" s="1"/>
      <c r="F148" s="10"/>
      <c r="G148" s="8"/>
      <c r="H148" s="169"/>
      <c r="I148" s="10"/>
      <c r="J148" s="16"/>
      <c r="K148" s="9"/>
      <c r="L148" s="10"/>
    </row>
    <row r="149" spans="1:12" s="7" customFormat="1" ht="12.75" x14ac:dyDescent="0.2">
      <c r="B149" s="5" t="s">
        <v>3</v>
      </c>
      <c r="C149" s="27"/>
      <c r="D149" s="215"/>
      <c r="E149" s="215"/>
      <c r="F149" s="10"/>
      <c r="G149" s="8"/>
      <c r="H149" s="169"/>
      <c r="I149" s="10"/>
      <c r="J149" s="15">
        <f>J147+J145</f>
        <v>0</v>
      </c>
      <c r="K149" s="9"/>
      <c r="L149" s="10"/>
    </row>
    <row r="150" spans="1:12" s="113" customFormat="1" ht="12.75" x14ac:dyDescent="0.2">
      <c r="A150" s="104"/>
      <c r="B150" s="105"/>
      <c r="C150" s="106"/>
      <c r="D150" s="107"/>
      <c r="E150" s="108"/>
      <c r="F150" s="109"/>
      <c r="G150" s="110"/>
      <c r="H150" s="169"/>
      <c r="I150" s="109"/>
      <c r="J150" s="114"/>
      <c r="K150" s="112"/>
      <c r="L150" s="109"/>
    </row>
    <row r="152" spans="1:12" x14ac:dyDescent="0.25">
      <c r="A152" s="63" t="s">
        <v>116</v>
      </c>
      <c r="B152" s="76" t="s">
        <v>117</v>
      </c>
      <c r="C152" s="60"/>
      <c r="D152" s="77"/>
      <c r="E152" s="58"/>
      <c r="F152" s="78"/>
      <c r="G152" s="78"/>
      <c r="H152" s="146"/>
      <c r="I152" s="79"/>
      <c r="J152" s="79"/>
    </row>
    <row r="154" spans="1:12" ht="25.5" x14ac:dyDescent="0.25">
      <c r="A154" s="81">
        <v>1</v>
      </c>
      <c r="B154" s="80" t="s">
        <v>105</v>
      </c>
      <c r="D154" s="82" t="s">
        <v>23</v>
      </c>
      <c r="E154" s="82"/>
      <c r="F154" s="159">
        <v>30</v>
      </c>
      <c r="G154" s="84"/>
      <c r="H154" s="12"/>
      <c r="I154" s="82"/>
      <c r="J154" s="85">
        <f>F154*H154</f>
        <v>0</v>
      </c>
    </row>
    <row r="155" spans="1:12" x14ac:dyDescent="0.25">
      <c r="F155" s="163"/>
    </row>
    <row r="156" spans="1:12" ht="38.25" x14ac:dyDescent="0.25">
      <c r="A156" s="81">
        <v>2</v>
      </c>
      <c r="B156" s="80" t="s">
        <v>106</v>
      </c>
      <c r="D156" s="82" t="s">
        <v>22</v>
      </c>
      <c r="E156" s="82"/>
      <c r="F156" s="159">
        <v>25</v>
      </c>
      <c r="G156" s="84"/>
      <c r="H156" s="12"/>
      <c r="I156" s="82"/>
      <c r="J156" s="85">
        <f>F156*H156</f>
        <v>0</v>
      </c>
    </row>
    <row r="157" spans="1:12" x14ac:dyDescent="0.25">
      <c r="F157" s="163"/>
    </row>
    <row r="158" spans="1:12" ht="25.5" x14ac:dyDescent="0.25">
      <c r="A158" s="81">
        <v>3</v>
      </c>
      <c r="B158" s="80" t="s">
        <v>107</v>
      </c>
      <c r="D158" s="82" t="s">
        <v>19</v>
      </c>
      <c r="E158" s="82"/>
      <c r="F158" s="159">
        <v>1</v>
      </c>
      <c r="G158" s="84"/>
      <c r="H158" s="12"/>
      <c r="I158" s="82"/>
      <c r="J158" s="85">
        <f>F158*H158</f>
        <v>0</v>
      </c>
    </row>
    <row r="159" spans="1:12" x14ac:dyDescent="0.25">
      <c r="A159" s="81"/>
      <c r="B159" s="155"/>
      <c r="D159" s="82"/>
      <c r="E159" s="82"/>
      <c r="F159" s="159"/>
      <c r="G159" s="84"/>
      <c r="H159" s="13"/>
      <c r="I159" s="82"/>
      <c r="J159" s="156"/>
    </row>
    <row r="160" spans="1:12" ht="38.25" x14ac:dyDescent="0.25">
      <c r="A160" s="81">
        <v>4</v>
      </c>
      <c r="B160" s="80" t="s">
        <v>108</v>
      </c>
      <c r="D160" s="82" t="s">
        <v>19</v>
      </c>
      <c r="E160" s="82"/>
      <c r="F160" s="159">
        <v>1</v>
      </c>
      <c r="G160" s="84"/>
      <c r="H160" s="12"/>
      <c r="I160" s="82"/>
      <c r="J160" s="85">
        <f>F160*H160</f>
        <v>0</v>
      </c>
    </row>
    <row r="161" spans="1:10" x14ac:dyDescent="0.25">
      <c r="A161" s="81"/>
      <c r="B161" s="155"/>
      <c r="D161" s="82"/>
      <c r="E161" s="82"/>
      <c r="F161" s="159"/>
      <c r="G161" s="84"/>
      <c r="H161" s="13"/>
      <c r="I161" s="82"/>
      <c r="J161" s="156"/>
    </row>
    <row r="162" spans="1:10" ht="38.25" x14ac:dyDescent="0.25">
      <c r="A162" s="81">
        <v>5</v>
      </c>
      <c r="B162" s="80" t="s">
        <v>109</v>
      </c>
      <c r="D162" s="82" t="s">
        <v>19</v>
      </c>
      <c r="E162" s="82"/>
      <c r="F162" s="159">
        <v>1</v>
      </c>
      <c r="G162" s="84"/>
      <c r="H162" s="12"/>
      <c r="I162" s="82"/>
      <c r="J162" s="85">
        <f>F162*H162</f>
        <v>0</v>
      </c>
    </row>
    <row r="163" spans="1:10" x14ac:dyDescent="0.25">
      <c r="F163" s="163"/>
    </row>
    <row r="164" spans="1:10" ht="51" x14ac:dyDescent="0.25">
      <c r="A164" s="81">
        <v>6</v>
      </c>
      <c r="B164" s="80" t="s">
        <v>248</v>
      </c>
      <c r="D164" s="82" t="s">
        <v>23</v>
      </c>
      <c r="E164" s="82"/>
      <c r="F164" s="159">
        <v>15</v>
      </c>
      <c r="G164" s="84"/>
      <c r="H164" s="12"/>
      <c r="I164" s="82"/>
      <c r="J164" s="85">
        <f>F164*H164</f>
        <v>0</v>
      </c>
    </row>
    <row r="165" spans="1:10" x14ac:dyDescent="0.25">
      <c r="A165" s="81"/>
      <c r="B165" s="155"/>
      <c r="D165" s="82"/>
      <c r="E165" s="82"/>
      <c r="F165" s="159"/>
      <c r="G165" s="84"/>
      <c r="H165" s="13"/>
      <c r="I165" s="82"/>
      <c r="J165" s="156"/>
    </row>
    <row r="166" spans="1:10" ht="63.75" x14ac:dyDescent="0.25">
      <c r="A166" s="81">
        <v>7</v>
      </c>
      <c r="B166" s="157" t="s">
        <v>110</v>
      </c>
      <c r="D166" s="82" t="s">
        <v>23</v>
      </c>
      <c r="E166" s="82"/>
      <c r="F166" s="159">
        <v>30</v>
      </c>
      <c r="G166" s="84"/>
      <c r="H166" s="12"/>
      <c r="I166" s="82"/>
      <c r="J166" s="85">
        <f>F166*H166</f>
        <v>0</v>
      </c>
    </row>
    <row r="167" spans="1:10" x14ac:dyDescent="0.25">
      <c r="A167" s="81"/>
      <c r="B167" s="158"/>
      <c r="D167" s="82"/>
      <c r="E167" s="82"/>
      <c r="F167" s="159"/>
      <c r="G167" s="84"/>
      <c r="H167" s="13"/>
      <c r="I167" s="82"/>
      <c r="J167" s="156"/>
    </row>
    <row r="168" spans="1:10" ht="51" x14ac:dyDescent="0.25">
      <c r="A168" s="81">
        <v>8</v>
      </c>
      <c r="B168" s="157" t="s">
        <v>219</v>
      </c>
      <c r="D168" s="82" t="s">
        <v>23</v>
      </c>
      <c r="E168" s="82"/>
      <c r="F168" s="159">
        <v>5</v>
      </c>
      <c r="G168" s="84"/>
      <c r="H168" s="12"/>
      <c r="I168" s="82"/>
      <c r="J168" s="85">
        <f>F168*H168</f>
        <v>0</v>
      </c>
    </row>
    <row r="169" spans="1:10" x14ac:dyDescent="0.25">
      <c r="A169" s="81"/>
      <c r="B169" s="155"/>
      <c r="D169" s="82"/>
      <c r="E169" s="82"/>
      <c r="F169" s="159"/>
      <c r="G169" s="84"/>
      <c r="H169" s="13"/>
      <c r="I169" s="82"/>
      <c r="J169" s="156"/>
    </row>
    <row r="170" spans="1:10" ht="63.75" x14ac:dyDescent="0.25">
      <c r="A170" s="81">
        <v>9</v>
      </c>
      <c r="B170" s="80" t="s">
        <v>220</v>
      </c>
      <c r="D170" s="82" t="s">
        <v>22</v>
      </c>
      <c r="E170" s="82"/>
      <c r="F170" s="159">
        <v>25</v>
      </c>
      <c r="G170" s="84"/>
      <c r="H170" s="12"/>
      <c r="I170" s="82"/>
      <c r="J170" s="85">
        <f>F170*H170</f>
        <v>0</v>
      </c>
    </row>
    <row r="171" spans="1:10" x14ac:dyDescent="0.25">
      <c r="A171" s="81"/>
      <c r="B171" s="155"/>
      <c r="D171" s="82"/>
      <c r="E171" s="82"/>
      <c r="F171" s="159"/>
      <c r="G171" s="84"/>
      <c r="H171" s="13"/>
      <c r="I171" s="82"/>
      <c r="J171" s="156"/>
    </row>
    <row r="172" spans="1:10" ht="51" x14ac:dyDescent="0.25">
      <c r="A172" s="81">
        <v>10</v>
      </c>
      <c r="B172" s="80" t="s">
        <v>221</v>
      </c>
      <c r="D172" s="82" t="s">
        <v>23</v>
      </c>
      <c r="E172" s="82"/>
      <c r="F172" s="159">
        <v>5</v>
      </c>
      <c r="G172" s="84"/>
      <c r="H172" s="12"/>
      <c r="I172" s="82"/>
      <c r="J172" s="85">
        <f>F172*H172</f>
        <v>0</v>
      </c>
    </row>
    <row r="173" spans="1:10" x14ac:dyDescent="0.25">
      <c r="A173" s="81"/>
      <c r="B173" s="80"/>
      <c r="D173" s="82"/>
      <c r="E173" s="82"/>
      <c r="F173" s="159"/>
      <c r="G173" s="84"/>
      <c r="H173" s="14"/>
      <c r="I173" s="82"/>
      <c r="J173" s="91"/>
    </row>
    <row r="174" spans="1:10" ht="51" x14ac:dyDescent="0.25">
      <c r="A174" s="81">
        <v>11</v>
      </c>
      <c r="B174" s="80" t="s">
        <v>222</v>
      </c>
      <c r="D174" s="82" t="s">
        <v>23</v>
      </c>
      <c r="E174" s="82"/>
      <c r="F174" s="159">
        <v>10</v>
      </c>
      <c r="G174" s="84"/>
      <c r="H174" s="12"/>
      <c r="I174" s="82"/>
      <c r="J174" s="85">
        <f>F174*H174</f>
        <v>0</v>
      </c>
    </row>
    <row r="175" spans="1:10" x14ac:dyDescent="0.25">
      <c r="A175" s="81"/>
      <c r="B175" s="155"/>
      <c r="D175" s="82"/>
      <c r="E175" s="82"/>
      <c r="F175" s="159"/>
      <c r="G175" s="84"/>
      <c r="H175" s="13"/>
      <c r="I175" s="82"/>
      <c r="J175" s="156"/>
    </row>
    <row r="176" spans="1:10" ht="25.5" x14ac:dyDescent="0.25">
      <c r="A176" s="81">
        <v>12</v>
      </c>
      <c r="B176" s="80" t="s">
        <v>112</v>
      </c>
      <c r="C176" s="161"/>
      <c r="D176" s="115" t="s">
        <v>19</v>
      </c>
      <c r="E176" s="115"/>
      <c r="F176" s="162">
        <v>1</v>
      </c>
      <c r="G176" s="90"/>
      <c r="H176" s="12"/>
      <c r="I176" s="82"/>
      <c r="J176" s="85">
        <f>F176*H176</f>
        <v>0</v>
      </c>
    </row>
    <row r="177" spans="1:12" ht="15.75" thickBot="1" x14ac:dyDescent="0.3">
      <c r="A177" s="99"/>
      <c r="B177" s="100"/>
      <c r="C177" s="101"/>
      <c r="D177" s="101"/>
      <c r="E177" s="101"/>
      <c r="F177" s="101"/>
      <c r="G177" s="101"/>
      <c r="H177" s="167"/>
      <c r="I177" s="101"/>
      <c r="J177" s="101"/>
    </row>
    <row r="178" spans="1:12" x14ac:dyDescent="0.25">
      <c r="A178" s="102"/>
      <c r="B178" s="103"/>
    </row>
    <row r="179" spans="1:12" s="113" customFormat="1" ht="12.75" x14ac:dyDescent="0.2">
      <c r="A179" s="104"/>
      <c r="B179" s="105" t="s">
        <v>25</v>
      </c>
      <c r="C179" s="106"/>
      <c r="D179" s="107"/>
      <c r="E179" s="108"/>
      <c r="F179" s="109"/>
      <c r="G179" s="110"/>
      <c r="H179" s="169"/>
      <c r="I179" s="109"/>
      <c r="J179" s="111">
        <f>SUM(J154:J176)</f>
        <v>0</v>
      </c>
      <c r="K179" s="112"/>
      <c r="L179" s="109"/>
    </row>
    <row r="180" spans="1:12" s="7" customFormat="1" ht="12.75" x14ac:dyDescent="0.2">
      <c r="A180" s="4"/>
      <c r="B180" s="5"/>
      <c r="C180" s="27"/>
      <c r="D180" s="27"/>
      <c r="E180" s="1"/>
      <c r="F180" s="10"/>
      <c r="G180" s="8"/>
      <c r="H180" s="169"/>
      <c r="I180" s="10"/>
      <c r="J180" s="16"/>
      <c r="K180" s="9"/>
      <c r="L180" s="10"/>
    </row>
    <row r="181" spans="1:12" s="7" customFormat="1" ht="12.75" x14ac:dyDescent="0.2">
      <c r="A181" s="4"/>
      <c r="B181" s="5" t="s">
        <v>21</v>
      </c>
      <c r="C181" s="27"/>
      <c r="D181" s="6"/>
      <c r="E181" s="1"/>
      <c r="F181" s="10"/>
      <c r="G181" s="8"/>
      <c r="H181" s="169"/>
      <c r="I181" s="10"/>
      <c r="J181" s="15">
        <f>0.22*J179</f>
        <v>0</v>
      </c>
      <c r="K181" s="9"/>
      <c r="L181" s="10"/>
    </row>
    <row r="182" spans="1:12" s="7" customFormat="1" ht="12.75" x14ac:dyDescent="0.2">
      <c r="B182" s="2"/>
      <c r="C182" s="27"/>
      <c r="D182" s="27"/>
      <c r="E182" s="1"/>
      <c r="F182" s="10"/>
      <c r="G182" s="8"/>
      <c r="H182" s="169"/>
      <c r="I182" s="10"/>
      <c r="J182" s="16"/>
      <c r="K182" s="9"/>
      <c r="L182" s="10"/>
    </row>
    <row r="183" spans="1:12" s="7" customFormat="1" ht="12.75" x14ac:dyDescent="0.2">
      <c r="B183" s="5" t="s">
        <v>3</v>
      </c>
      <c r="C183" s="27"/>
      <c r="D183" s="215"/>
      <c r="E183" s="215"/>
      <c r="F183" s="10"/>
      <c r="G183" s="8"/>
      <c r="H183" s="169"/>
      <c r="I183" s="10"/>
      <c r="J183" s="15">
        <f>J181+J179</f>
        <v>0</v>
      </c>
      <c r="K183" s="9"/>
      <c r="L183" s="10"/>
    </row>
    <row r="184" spans="1:12" s="7" customFormat="1" ht="12.75" x14ac:dyDescent="0.2">
      <c r="B184" s="5"/>
      <c r="C184" s="27"/>
      <c r="D184" s="27"/>
      <c r="E184" s="27"/>
      <c r="F184" s="10"/>
      <c r="G184" s="8"/>
      <c r="H184" s="169"/>
      <c r="I184" s="10"/>
      <c r="J184" s="16"/>
      <c r="K184" s="9"/>
      <c r="L184" s="10"/>
    </row>
    <row r="186" spans="1:12" x14ac:dyDescent="0.25">
      <c r="A186" s="63" t="s">
        <v>119</v>
      </c>
      <c r="B186" s="76" t="s">
        <v>118</v>
      </c>
      <c r="C186" s="60"/>
      <c r="D186" s="77"/>
      <c r="E186" s="58"/>
      <c r="F186" s="78"/>
      <c r="G186" s="78"/>
      <c r="H186" s="146"/>
      <c r="I186" s="79"/>
      <c r="J186" s="79"/>
    </row>
    <row r="188" spans="1:12" ht="25.5" x14ac:dyDescent="0.25">
      <c r="A188" s="81">
        <v>1</v>
      </c>
      <c r="B188" s="80" t="s">
        <v>105</v>
      </c>
      <c r="D188" s="82" t="s">
        <v>23</v>
      </c>
      <c r="E188" s="82"/>
      <c r="F188" s="159">
        <v>28</v>
      </c>
      <c r="G188" s="84"/>
      <c r="H188" s="12"/>
      <c r="I188" s="82"/>
      <c r="J188" s="85">
        <f>F188*H188</f>
        <v>0</v>
      </c>
    </row>
    <row r="189" spans="1:12" x14ac:dyDescent="0.25">
      <c r="F189" s="163"/>
    </row>
    <row r="190" spans="1:12" ht="38.25" x14ac:dyDescent="0.25">
      <c r="A190" s="81">
        <v>2</v>
      </c>
      <c r="B190" s="80" t="s">
        <v>106</v>
      </c>
      <c r="D190" s="82" t="s">
        <v>22</v>
      </c>
      <c r="E190" s="82"/>
      <c r="F190" s="159">
        <v>17</v>
      </c>
      <c r="G190" s="84"/>
      <c r="H190" s="12"/>
      <c r="I190" s="82"/>
      <c r="J190" s="85">
        <f>F190*H190</f>
        <v>0</v>
      </c>
    </row>
    <row r="191" spans="1:12" x14ac:dyDescent="0.25">
      <c r="F191" s="163"/>
    </row>
    <row r="192" spans="1:12" ht="25.5" x14ac:dyDescent="0.25">
      <c r="A192" s="81">
        <v>3</v>
      </c>
      <c r="B192" s="80" t="s">
        <v>107</v>
      </c>
      <c r="D192" s="82" t="s">
        <v>19</v>
      </c>
      <c r="E192" s="82"/>
      <c r="F192" s="159">
        <v>1</v>
      </c>
      <c r="G192" s="84"/>
      <c r="H192" s="12"/>
      <c r="I192" s="82"/>
      <c r="J192" s="85">
        <f>F192*H192</f>
        <v>0</v>
      </c>
    </row>
    <row r="193" spans="1:10" x14ac:dyDescent="0.25">
      <c r="A193" s="81"/>
      <c r="B193" s="155"/>
      <c r="D193" s="82"/>
      <c r="E193" s="82"/>
      <c r="F193" s="159"/>
      <c r="G193" s="84"/>
      <c r="H193" s="13"/>
      <c r="I193" s="82"/>
      <c r="J193" s="156"/>
    </row>
    <row r="194" spans="1:10" ht="38.25" x14ac:dyDescent="0.25">
      <c r="A194" s="81">
        <v>4</v>
      </c>
      <c r="B194" s="80" t="s">
        <v>108</v>
      </c>
      <c r="D194" s="82" t="s">
        <v>19</v>
      </c>
      <c r="E194" s="82"/>
      <c r="F194" s="159">
        <v>1</v>
      </c>
      <c r="G194" s="84"/>
      <c r="H194" s="12"/>
      <c r="I194" s="82"/>
      <c r="J194" s="85">
        <f>F194*H194</f>
        <v>0</v>
      </c>
    </row>
    <row r="195" spans="1:10" x14ac:dyDescent="0.25">
      <c r="A195" s="81"/>
      <c r="B195" s="155"/>
      <c r="D195" s="82"/>
      <c r="E195" s="82"/>
      <c r="F195" s="159"/>
      <c r="G195" s="84"/>
      <c r="H195" s="13"/>
      <c r="I195" s="82"/>
      <c r="J195" s="156"/>
    </row>
    <row r="196" spans="1:10" ht="38.25" x14ac:dyDescent="0.25">
      <c r="A196" s="81">
        <v>5</v>
      </c>
      <c r="B196" s="80" t="s">
        <v>109</v>
      </c>
      <c r="D196" s="82" t="s">
        <v>19</v>
      </c>
      <c r="E196" s="82"/>
      <c r="F196" s="159">
        <v>1</v>
      </c>
      <c r="G196" s="84"/>
      <c r="H196" s="12"/>
      <c r="I196" s="82"/>
      <c r="J196" s="85">
        <f>F196*H196</f>
        <v>0</v>
      </c>
    </row>
    <row r="197" spans="1:10" x14ac:dyDescent="0.25">
      <c r="F197" s="163"/>
    </row>
    <row r="198" spans="1:10" ht="51" x14ac:dyDescent="0.25">
      <c r="A198" s="81">
        <v>6</v>
      </c>
      <c r="B198" s="80" t="s">
        <v>248</v>
      </c>
      <c r="D198" s="82" t="s">
        <v>23</v>
      </c>
      <c r="E198" s="82"/>
      <c r="F198" s="159">
        <v>8</v>
      </c>
      <c r="G198" s="84"/>
      <c r="H198" s="12"/>
      <c r="I198" s="82"/>
      <c r="J198" s="85">
        <f>F198*H198</f>
        <v>0</v>
      </c>
    </row>
    <row r="199" spans="1:10" x14ac:dyDescent="0.25">
      <c r="A199" s="81"/>
      <c r="B199" s="155"/>
      <c r="D199" s="82"/>
      <c r="E199" s="82"/>
      <c r="F199" s="159"/>
      <c r="G199" s="84"/>
      <c r="H199" s="13"/>
      <c r="I199" s="82"/>
      <c r="J199" s="156"/>
    </row>
    <row r="200" spans="1:10" ht="63.75" x14ac:dyDescent="0.25">
      <c r="A200" s="81">
        <v>7</v>
      </c>
      <c r="B200" s="157" t="s">
        <v>110</v>
      </c>
      <c r="D200" s="82" t="s">
        <v>23</v>
      </c>
      <c r="E200" s="82"/>
      <c r="F200" s="159">
        <v>28</v>
      </c>
      <c r="G200" s="84"/>
      <c r="H200" s="12"/>
      <c r="I200" s="82"/>
      <c r="J200" s="85">
        <f>F200*H200</f>
        <v>0</v>
      </c>
    </row>
    <row r="201" spans="1:10" x14ac:dyDescent="0.25">
      <c r="A201" s="81"/>
      <c r="B201" s="158"/>
      <c r="D201" s="82"/>
      <c r="E201" s="82"/>
      <c r="F201" s="159"/>
      <c r="G201" s="84"/>
      <c r="H201" s="13"/>
      <c r="I201" s="82"/>
      <c r="J201" s="156"/>
    </row>
    <row r="202" spans="1:10" ht="51" x14ac:dyDescent="0.25">
      <c r="A202" s="81">
        <v>8</v>
      </c>
      <c r="B202" s="97" t="s">
        <v>223</v>
      </c>
      <c r="D202" s="82" t="s">
        <v>23</v>
      </c>
      <c r="E202" s="82"/>
      <c r="F202" s="159">
        <v>4</v>
      </c>
      <c r="G202" s="84"/>
      <c r="H202" s="12"/>
      <c r="I202" s="82"/>
      <c r="J202" s="85">
        <f>F202*H202</f>
        <v>0</v>
      </c>
    </row>
    <row r="203" spans="1:10" x14ac:dyDescent="0.25">
      <c r="A203" s="81"/>
      <c r="B203" s="164"/>
      <c r="D203" s="82"/>
      <c r="E203" s="82"/>
      <c r="F203" s="159"/>
      <c r="G203" s="84"/>
      <c r="H203" s="13"/>
      <c r="I203" s="82"/>
      <c r="J203" s="156"/>
    </row>
    <row r="204" spans="1:10" ht="63.75" x14ac:dyDescent="0.25">
      <c r="A204" s="81">
        <v>9</v>
      </c>
      <c r="B204" s="92" t="s">
        <v>224</v>
      </c>
      <c r="D204" s="82" t="s">
        <v>22</v>
      </c>
      <c r="E204" s="82"/>
      <c r="F204" s="159">
        <v>17</v>
      </c>
      <c r="G204" s="84"/>
      <c r="H204" s="12"/>
      <c r="I204" s="82"/>
      <c r="J204" s="85">
        <f>F204*H204</f>
        <v>0</v>
      </c>
    </row>
    <row r="205" spans="1:10" x14ac:dyDescent="0.25">
      <c r="A205" s="81"/>
      <c r="B205" s="164"/>
      <c r="D205" s="82"/>
      <c r="E205" s="82"/>
      <c r="F205" s="159"/>
      <c r="G205" s="84"/>
      <c r="H205" s="13"/>
      <c r="I205" s="82"/>
      <c r="J205" s="156"/>
    </row>
    <row r="206" spans="1:10" ht="51" x14ac:dyDescent="0.25">
      <c r="A206" s="81">
        <v>10</v>
      </c>
      <c r="B206" s="92" t="s">
        <v>225</v>
      </c>
      <c r="D206" s="82" t="s">
        <v>23</v>
      </c>
      <c r="E206" s="82"/>
      <c r="F206" s="159">
        <v>8</v>
      </c>
      <c r="G206" s="84"/>
      <c r="H206" s="12"/>
      <c r="I206" s="82"/>
      <c r="J206" s="85">
        <f>F206*H206</f>
        <v>0</v>
      </c>
    </row>
    <row r="207" spans="1:10" x14ac:dyDescent="0.25">
      <c r="A207" s="81"/>
      <c r="B207" s="92"/>
      <c r="D207" s="82"/>
      <c r="E207" s="82"/>
      <c r="F207" s="159"/>
      <c r="G207" s="84"/>
      <c r="H207" s="14"/>
      <c r="I207" s="82"/>
      <c r="J207" s="91"/>
    </row>
    <row r="208" spans="1:10" ht="51" x14ac:dyDescent="0.25">
      <c r="A208" s="81">
        <v>11</v>
      </c>
      <c r="B208" s="92" t="s">
        <v>226</v>
      </c>
      <c r="D208" s="82" t="s">
        <v>23</v>
      </c>
      <c r="E208" s="82"/>
      <c r="F208" s="159">
        <v>8</v>
      </c>
      <c r="G208" s="84"/>
      <c r="H208" s="12"/>
      <c r="I208" s="82"/>
      <c r="J208" s="85">
        <f>F208*H208</f>
        <v>0</v>
      </c>
    </row>
    <row r="209" spans="1:12" x14ac:dyDescent="0.25">
      <c r="A209" s="81"/>
      <c r="B209" s="164"/>
      <c r="D209" s="82"/>
      <c r="E209" s="82"/>
      <c r="F209" s="159"/>
      <c r="G209" s="84"/>
      <c r="H209" s="13"/>
      <c r="I209" s="82"/>
      <c r="J209" s="156"/>
    </row>
    <row r="210" spans="1:12" ht="25.5" x14ac:dyDescent="0.25">
      <c r="A210" s="81">
        <v>12</v>
      </c>
      <c r="B210" s="92" t="s">
        <v>249</v>
      </c>
      <c r="C210" s="161"/>
      <c r="D210" s="115" t="s">
        <v>19</v>
      </c>
      <c r="E210" s="115"/>
      <c r="F210" s="162">
        <v>1</v>
      </c>
      <c r="G210" s="90"/>
      <c r="H210" s="12"/>
      <c r="I210" s="82"/>
      <c r="J210" s="85">
        <f>F210*H210</f>
        <v>0</v>
      </c>
    </row>
    <row r="211" spans="1:12" ht="15.75" thickBot="1" x14ac:dyDescent="0.3">
      <c r="A211" s="99"/>
      <c r="B211" s="100"/>
      <c r="C211" s="101"/>
      <c r="D211" s="101"/>
      <c r="E211" s="101"/>
      <c r="F211" s="101"/>
      <c r="G211" s="101"/>
      <c r="H211" s="167"/>
      <c r="I211" s="101"/>
      <c r="J211" s="101"/>
    </row>
    <row r="212" spans="1:12" x14ac:dyDescent="0.25">
      <c r="A212" s="102"/>
      <c r="B212" s="103"/>
    </row>
    <row r="213" spans="1:12" s="113" customFormat="1" ht="12.75" x14ac:dyDescent="0.2">
      <c r="A213" s="104"/>
      <c r="B213" s="105" t="s">
        <v>25</v>
      </c>
      <c r="C213" s="106"/>
      <c r="D213" s="107"/>
      <c r="E213" s="108"/>
      <c r="F213" s="109"/>
      <c r="G213" s="110"/>
      <c r="H213" s="169"/>
      <c r="I213" s="109"/>
      <c r="J213" s="111">
        <f>SUM(J188:J210)</f>
        <v>0</v>
      </c>
      <c r="K213" s="112"/>
      <c r="L213" s="109"/>
    </row>
    <row r="214" spans="1:12" s="7" customFormat="1" ht="12.75" x14ac:dyDescent="0.2">
      <c r="A214" s="4"/>
      <c r="B214" s="5"/>
      <c r="C214" s="27"/>
      <c r="D214" s="27"/>
      <c r="E214" s="1"/>
      <c r="F214" s="10"/>
      <c r="G214" s="8"/>
      <c r="H214" s="169"/>
      <c r="I214" s="10"/>
      <c r="J214" s="16"/>
      <c r="K214" s="9"/>
      <c r="L214" s="10"/>
    </row>
    <row r="215" spans="1:12" s="7" customFormat="1" ht="12.75" x14ac:dyDescent="0.2">
      <c r="A215" s="4"/>
      <c r="B215" s="5" t="s">
        <v>21</v>
      </c>
      <c r="C215" s="27"/>
      <c r="D215" s="6"/>
      <c r="E215" s="1"/>
      <c r="F215" s="10"/>
      <c r="G215" s="8"/>
      <c r="H215" s="169"/>
      <c r="I215" s="10"/>
      <c r="J215" s="15">
        <f>0.22*J213</f>
        <v>0</v>
      </c>
      <c r="K215" s="9"/>
      <c r="L215" s="10"/>
    </row>
    <row r="216" spans="1:12" s="7" customFormat="1" ht="12.75" x14ac:dyDescent="0.2">
      <c r="B216" s="2"/>
      <c r="C216" s="27"/>
      <c r="D216" s="27"/>
      <c r="E216" s="1"/>
      <c r="F216" s="10"/>
      <c r="G216" s="8"/>
      <c r="H216" s="169"/>
      <c r="I216" s="10"/>
      <c r="J216" s="16"/>
      <c r="K216" s="9"/>
      <c r="L216" s="10"/>
    </row>
    <row r="217" spans="1:12" s="7" customFormat="1" ht="12.75" x14ac:dyDescent="0.2">
      <c r="B217" s="5" t="s">
        <v>3</v>
      </c>
      <c r="C217" s="27"/>
      <c r="D217" s="215"/>
      <c r="E217" s="215"/>
      <c r="F217" s="10"/>
      <c r="G217" s="8"/>
      <c r="H217" s="169"/>
      <c r="I217" s="10"/>
      <c r="J217" s="15">
        <f>J215+J213</f>
        <v>0</v>
      </c>
      <c r="K217" s="9"/>
      <c r="L217" s="10"/>
    </row>
    <row r="220" spans="1:12" customFormat="1" x14ac:dyDescent="0.25">
      <c r="A220" s="3"/>
      <c r="B220" s="21" t="s">
        <v>179</v>
      </c>
      <c r="C220" s="22"/>
      <c r="D220" s="216"/>
      <c r="E220" s="216"/>
      <c r="F220" s="216"/>
      <c r="G220" s="22"/>
      <c r="H220" s="174"/>
      <c r="I220" s="3"/>
      <c r="J220" s="3"/>
      <c r="L220" s="11"/>
    </row>
    <row r="221" spans="1:12" customFormat="1" x14ac:dyDescent="0.25">
      <c r="A221" s="3"/>
      <c r="B221" s="20"/>
      <c r="C221" s="3"/>
      <c r="D221" s="217"/>
      <c r="E221" s="217"/>
      <c r="F221" s="217"/>
      <c r="G221" s="3"/>
      <c r="H221" s="171"/>
      <c r="I221" s="3"/>
      <c r="J221" s="3"/>
      <c r="L221" s="11"/>
    </row>
    <row r="222" spans="1:12" customFormat="1" x14ac:dyDescent="0.25">
      <c r="A222" s="17"/>
      <c r="B222" s="172" t="s">
        <v>251</v>
      </c>
      <c r="C222" s="18"/>
      <c r="D222" s="19"/>
      <c r="F222" s="27" t="s">
        <v>25</v>
      </c>
      <c r="G222" s="3"/>
      <c r="H222" s="175">
        <f>J103</f>
        <v>0</v>
      </c>
      <c r="I222" s="3"/>
      <c r="J222" s="3"/>
      <c r="L222" s="11"/>
    </row>
    <row r="223" spans="1:12" customFormat="1" x14ac:dyDescent="0.25">
      <c r="A223" s="17"/>
      <c r="B223" s="172" t="s">
        <v>252</v>
      </c>
      <c r="C223" s="18"/>
      <c r="D223" s="19"/>
      <c r="F223" s="27" t="s">
        <v>25</v>
      </c>
      <c r="G223" s="3"/>
      <c r="H223" s="175">
        <f>J145</f>
        <v>0</v>
      </c>
      <c r="I223" s="3"/>
      <c r="J223" s="3"/>
      <c r="L223" s="11"/>
    </row>
    <row r="224" spans="1:12" customFormat="1" x14ac:dyDescent="0.25">
      <c r="A224" s="17"/>
      <c r="B224" s="172" t="s">
        <v>253</v>
      </c>
      <c r="C224" s="18"/>
      <c r="D224" s="19"/>
      <c r="F224" s="27" t="s">
        <v>25</v>
      </c>
      <c r="G224" s="3"/>
      <c r="H224" s="175">
        <f>J179</f>
        <v>0</v>
      </c>
      <c r="I224" s="3"/>
      <c r="J224" s="3"/>
      <c r="L224" s="11"/>
    </row>
    <row r="225" spans="1:12" customFormat="1" x14ac:dyDescent="0.25">
      <c r="A225" s="17"/>
      <c r="B225" s="173" t="s">
        <v>254</v>
      </c>
      <c r="C225" s="23"/>
      <c r="D225" s="24"/>
      <c r="E225" s="25"/>
      <c r="F225" s="26" t="s">
        <v>25</v>
      </c>
      <c r="G225" s="22"/>
      <c r="H225" s="176">
        <f>J213</f>
        <v>0</v>
      </c>
      <c r="I225" s="3"/>
      <c r="J225" s="3"/>
      <c r="L225" s="11"/>
    </row>
    <row r="226" spans="1:12" customFormat="1" x14ac:dyDescent="0.25">
      <c r="G226" s="3"/>
      <c r="H226" s="171"/>
      <c r="I226" s="3"/>
      <c r="J226" s="3"/>
      <c r="L226" s="11"/>
    </row>
    <row r="227" spans="1:12" customFormat="1" x14ac:dyDescent="0.25">
      <c r="B227" s="20" t="s">
        <v>180</v>
      </c>
      <c r="F227" s="27" t="s">
        <v>25</v>
      </c>
      <c r="G227" s="3"/>
      <c r="H227" s="175">
        <f>H222+H225+H223+H224</f>
        <v>0</v>
      </c>
      <c r="I227" s="3"/>
      <c r="J227" s="3"/>
      <c r="L227" s="11"/>
    </row>
    <row r="228" spans="1:12" customFormat="1" x14ac:dyDescent="0.25">
      <c r="F228" s="27" t="s">
        <v>21</v>
      </c>
      <c r="G228" s="3"/>
      <c r="H228" s="175">
        <f>0.22*H227</f>
        <v>0</v>
      </c>
      <c r="I228" s="3"/>
      <c r="J228" s="3"/>
    </row>
    <row r="229" spans="1:12" customFormat="1" x14ac:dyDescent="0.25">
      <c r="F229" s="27" t="s">
        <v>3</v>
      </c>
      <c r="G229" s="3"/>
      <c r="H229" s="175">
        <f>H227+H228</f>
        <v>0</v>
      </c>
      <c r="I229" s="3"/>
      <c r="J229" s="3"/>
    </row>
  </sheetData>
  <sheetProtection password="E4B2" sheet="1" objects="1" scenarios="1"/>
  <mergeCells count="6">
    <mergeCell ref="D217:E217"/>
    <mergeCell ref="D220:F220"/>
    <mergeCell ref="D221:F221"/>
    <mergeCell ref="D107:E107"/>
    <mergeCell ref="D149:E149"/>
    <mergeCell ref="D183:E183"/>
  </mergeCells>
  <pageMargins left="0.7" right="0.7" top="0.75" bottom="0.75" header="0.3" footer="0.3"/>
  <pageSetup paperSize="9" orientation="landscape" r:id="rId1"/>
  <headerFooter>
    <oddHeader>&amp;CPopis del št. 310118 - Sklop B&amp;RKompleks Rijavci, Trnovo</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opLeftCell="A73" zoomScaleNormal="100" workbookViewId="0">
      <selection activeCell="B74" sqref="B74"/>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0" x14ac:dyDescent="0.25">
      <c r="A1" s="28"/>
      <c r="B1" s="29" t="s">
        <v>68</v>
      </c>
      <c r="C1" s="30"/>
      <c r="D1" s="31"/>
      <c r="E1" s="31"/>
      <c r="F1" s="32"/>
      <c r="G1" s="33"/>
      <c r="H1" s="138"/>
      <c r="I1" s="33"/>
      <c r="J1" s="32"/>
    </row>
    <row r="2" spans="1:10" x14ac:dyDescent="0.25">
      <c r="A2" s="28"/>
      <c r="B2" s="36"/>
      <c r="C2" s="30"/>
      <c r="D2" s="31"/>
      <c r="E2" s="31"/>
      <c r="F2" s="32"/>
      <c r="G2" s="33"/>
      <c r="H2" s="138"/>
      <c r="I2" s="33"/>
      <c r="J2" s="32"/>
    </row>
    <row r="3" spans="1:10" x14ac:dyDescent="0.25">
      <c r="A3" s="28"/>
      <c r="B3" s="37" t="s">
        <v>0</v>
      </c>
      <c r="C3" s="30"/>
      <c r="D3" s="31"/>
      <c r="E3" s="31"/>
      <c r="F3" s="32"/>
      <c r="G3" s="33"/>
      <c r="H3" s="138"/>
      <c r="I3" s="33"/>
      <c r="J3" s="32"/>
    </row>
    <row r="4" spans="1:10" x14ac:dyDescent="0.25">
      <c r="A4" s="28"/>
      <c r="B4" s="29" t="s">
        <v>72</v>
      </c>
      <c r="C4" s="30"/>
      <c r="D4" s="31"/>
      <c r="E4" s="31"/>
      <c r="F4" s="32"/>
      <c r="G4" s="33"/>
      <c r="H4" s="138"/>
      <c r="I4" s="33"/>
      <c r="J4" s="32"/>
    </row>
    <row r="5" spans="1:10" x14ac:dyDescent="0.25">
      <c r="A5" s="28"/>
      <c r="B5" s="29" t="s">
        <v>73</v>
      </c>
      <c r="C5" s="30"/>
      <c r="D5" s="31"/>
      <c r="E5" s="31"/>
      <c r="F5" s="32"/>
      <c r="G5" s="33"/>
      <c r="H5" s="138"/>
      <c r="I5" s="33"/>
      <c r="J5" s="32"/>
    </row>
    <row r="6" spans="1:10" x14ac:dyDescent="0.25">
      <c r="A6" s="28"/>
      <c r="B6" s="36"/>
      <c r="C6" s="30"/>
      <c r="D6" s="31"/>
      <c r="E6" s="31"/>
      <c r="F6" s="32"/>
      <c r="G6" s="33"/>
      <c r="H6" s="138"/>
      <c r="I6" s="33"/>
      <c r="J6" s="32"/>
    </row>
    <row r="7" spans="1:10" x14ac:dyDescent="0.25">
      <c r="A7" s="28"/>
      <c r="B7" s="37" t="s">
        <v>1</v>
      </c>
      <c r="C7" s="31"/>
      <c r="D7" s="33"/>
      <c r="E7" s="33"/>
      <c r="F7" s="33"/>
      <c r="G7" s="38"/>
      <c r="H7" s="165"/>
      <c r="I7" s="39"/>
      <c r="J7" s="40"/>
    </row>
    <row r="8" spans="1:10" x14ac:dyDescent="0.25">
      <c r="A8" s="41"/>
      <c r="B8" s="29" t="s">
        <v>74</v>
      </c>
      <c r="C8" s="31"/>
      <c r="D8" s="42"/>
      <c r="E8" s="43"/>
      <c r="F8" s="43"/>
      <c r="G8" s="32" t="s">
        <v>27</v>
      </c>
      <c r="H8" s="165">
        <v>11202</v>
      </c>
      <c r="I8" s="38"/>
      <c r="J8" s="40"/>
    </row>
    <row r="9" spans="1:10" x14ac:dyDescent="0.25">
      <c r="A9" s="44"/>
      <c r="B9" s="45"/>
      <c r="C9" s="31"/>
      <c r="D9" s="33"/>
      <c r="E9" s="33"/>
      <c r="F9" s="32"/>
      <c r="G9" s="33"/>
      <c r="H9" s="166"/>
      <c r="I9" s="46"/>
      <c r="J9" s="46"/>
    </row>
    <row r="10" spans="1:10" x14ac:dyDescent="0.25">
      <c r="A10" s="37"/>
      <c r="B10" s="47" t="s">
        <v>2</v>
      </c>
      <c r="C10" s="31"/>
      <c r="D10" s="33"/>
      <c r="E10" s="33"/>
      <c r="F10" s="32"/>
      <c r="G10" s="33"/>
      <c r="H10" s="166"/>
      <c r="I10" s="46"/>
      <c r="J10" s="46"/>
    </row>
    <row r="11" spans="1:10" x14ac:dyDescent="0.25">
      <c r="A11" s="44"/>
      <c r="B11" s="48" t="s">
        <v>28</v>
      </c>
      <c r="C11" s="31"/>
      <c r="D11" s="42"/>
      <c r="E11" s="33"/>
      <c r="F11" s="49"/>
      <c r="G11" s="43"/>
      <c r="H11" s="166"/>
      <c r="I11" s="46"/>
      <c r="J11" s="46"/>
    </row>
    <row r="12" spans="1:10" x14ac:dyDescent="0.25">
      <c r="A12" s="37"/>
      <c r="B12" s="50"/>
      <c r="C12" s="51"/>
      <c r="D12" s="33"/>
      <c r="E12" s="33"/>
      <c r="F12" s="32"/>
      <c r="G12" s="33"/>
      <c r="H12" s="166"/>
      <c r="I12" s="46"/>
      <c r="J12" s="46"/>
    </row>
    <row r="13" spans="1:10" x14ac:dyDescent="0.25">
      <c r="A13" s="52"/>
      <c r="B13" s="53"/>
      <c r="C13" s="53"/>
      <c r="D13" s="52"/>
      <c r="E13" s="54"/>
      <c r="F13" s="55"/>
      <c r="G13" s="55"/>
      <c r="H13" s="141"/>
      <c r="I13" s="56"/>
      <c r="J13" s="56"/>
    </row>
    <row r="14" spans="1:10" x14ac:dyDescent="0.25">
      <c r="A14" s="52"/>
      <c r="B14" s="57" t="s">
        <v>4</v>
      </c>
      <c r="C14" s="57"/>
      <c r="D14" s="52"/>
      <c r="E14" s="58"/>
      <c r="F14" s="55"/>
      <c r="G14" s="55"/>
      <c r="H14" s="141"/>
      <c r="I14" s="56"/>
      <c r="J14" s="56"/>
    </row>
    <row r="15" spans="1:10" x14ac:dyDescent="0.25">
      <c r="A15" s="59" t="s">
        <v>5</v>
      </c>
      <c r="B15" s="60" t="s">
        <v>6</v>
      </c>
      <c r="C15" s="60"/>
      <c r="D15" s="59"/>
      <c r="E15" s="58"/>
      <c r="F15" s="55"/>
      <c r="G15" s="55"/>
      <c r="H15" s="141"/>
      <c r="I15" s="61"/>
      <c r="J15" s="61"/>
    </row>
    <row r="16" spans="1:10" x14ac:dyDescent="0.25">
      <c r="A16" s="59" t="s">
        <v>5</v>
      </c>
      <c r="B16" s="60" t="s">
        <v>7</v>
      </c>
      <c r="C16" s="60"/>
      <c r="D16" s="59"/>
      <c r="E16" s="58"/>
      <c r="F16" s="55"/>
      <c r="G16" s="55"/>
      <c r="H16" s="141"/>
      <c r="I16" s="61"/>
      <c r="J16" s="61"/>
    </row>
    <row r="17" spans="1:10" x14ac:dyDescent="0.25">
      <c r="A17" s="62" t="s">
        <v>5</v>
      </c>
      <c r="B17" s="56" t="s">
        <v>8</v>
      </c>
      <c r="C17" s="56"/>
      <c r="D17" s="63"/>
      <c r="E17" s="58"/>
      <c r="F17" s="55"/>
      <c r="G17" s="55"/>
      <c r="H17" s="141"/>
      <c r="I17" s="56"/>
      <c r="J17" s="56"/>
    </row>
    <row r="18" spans="1:10" x14ac:dyDescent="0.25">
      <c r="A18" s="59" t="s">
        <v>5</v>
      </c>
      <c r="B18" s="60" t="s">
        <v>33</v>
      </c>
      <c r="C18" s="60"/>
      <c r="D18" s="59"/>
      <c r="E18" s="58"/>
      <c r="F18" s="55"/>
      <c r="G18" s="55"/>
      <c r="H18" s="141"/>
      <c r="I18" s="61"/>
      <c r="J18" s="61"/>
    </row>
    <row r="19" spans="1:10" x14ac:dyDescent="0.25">
      <c r="A19" s="59" t="s">
        <v>5</v>
      </c>
      <c r="B19" s="60" t="s">
        <v>9</v>
      </c>
      <c r="C19" s="60"/>
      <c r="D19" s="59"/>
      <c r="E19" s="58"/>
      <c r="F19" s="55"/>
      <c r="G19" s="55"/>
      <c r="H19" s="141"/>
      <c r="I19" s="61"/>
      <c r="J19" s="61"/>
    </row>
    <row r="20" spans="1:10" x14ac:dyDescent="0.25">
      <c r="A20" s="59" t="s">
        <v>5</v>
      </c>
      <c r="B20" s="60" t="s">
        <v>10</v>
      </c>
      <c r="C20" s="60"/>
      <c r="D20" s="59"/>
      <c r="E20" s="58"/>
      <c r="F20" s="55"/>
      <c r="G20" s="55"/>
      <c r="H20" s="141"/>
      <c r="I20" s="61"/>
      <c r="J20" s="61"/>
    </row>
    <row r="21" spans="1:10" x14ac:dyDescent="0.25">
      <c r="A21" s="59" t="s">
        <v>5</v>
      </c>
      <c r="B21" s="60" t="s">
        <v>34</v>
      </c>
      <c r="C21" s="60"/>
      <c r="D21" s="59"/>
      <c r="E21" s="58"/>
      <c r="F21" s="55"/>
      <c r="G21" s="55"/>
      <c r="H21" s="141"/>
      <c r="I21" s="61"/>
      <c r="J21" s="61"/>
    </row>
    <row r="22" spans="1:10" x14ac:dyDescent="0.25">
      <c r="A22" s="62" t="s">
        <v>5</v>
      </c>
      <c r="B22" s="56" t="s">
        <v>35</v>
      </c>
      <c r="C22" s="56"/>
      <c r="D22" s="63"/>
      <c r="E22" s="58"/>
      <c r="F22" s="55"/>
      <c r="G22" s="55"/>
      <c r="H22" s="141"/>
      <c r="I22" s="56"/>
      <c r="J22" s="56"/>
    </row>
    <row r="23" spans="1:10" x14ac:dyDescent="0.25">
      <c r="A23" s="59" t="s">
        <v>5</v>
      </c>
      <c r="B23" s="64" t="s">
        <v>36</v>
      </c>
      <c r="C23" s="64"/>
      <c r="D23" s="52"/>
      <c r="E23" s="58"/>
      <c r="F23" s="55"/>
      <c r="G23" s="55"/>
      <c r="H23" s="141"/>
      <c r="I23" s="56"/>
      <c r="J23" s="56"/>
    </row>
    <row r="24" spans="1:10" x14ac:dyDescent="0.25">
      <c r="A24" s="59" t="s">
        <v>5</v>
      </c>
      <c r="B24" s="64" t="s">
        <v>11</v>
      </c>
      <c r="C24" s="64"/>
      <c r="D24" s="52"/>
      <c r="E24" s="58"/>
      <c r="F24" s="55"/>
      <c r="G24" s="55"/>
      <c r="H24" s="141"/>
      <c r="I24" s="56"/>
      <c r="J24" s="56"/>
    </row>
    <row r="25" spans="1:10" x14ac:dyDescent="0.25">
      <c r="A25" s="59"/>
      <c r="B25" s="64" t="s">
        <v>12</v>
      </c>
      <c r="C25" s="64"/>
      <c r="D25" s="52"/>
      <c r="E25" s="58"/>
      <c r="F25" s="55"/>
      <c r="G25" s="55"/>
      <c r="H25" s="141"/>
      <c r="I25" s="56"/>
      <c r="J25" s="56"/>
    </row>
    <row r="26" spans="1:10" x14ac:dyDescent="0.25">
      <c r="A26" s="62" t="s">
        <v>5</v>
      </c>
      <c r="B26" s="64" t="s">
        <v>13</v>
      </c>
      <c r="C26" s="64"/>
      <c r="D26" s="52"/>
      <c r="E26" s="58"/>
      <c r="F26" s="55"/>
      <c r="G26" s="55"/>
      <c r="H26" s="141"/>
      <c r="I26" s="56"/>
      <c r="J26" s="56"/>
    </row>
    <row r="27" spans="1:10" x14ac:dyDescent="0.25">
      <c r="A27" s="59"/>
      <c r="B27" s="64"/>
      <c r="C27" s="64"/>
      <c r="D27" s="52"/>
      <c r="E27" s="58"/>
      <c r="F27" s="55"/>
      <c r="G27" s="55"/>
      <c r="H27" s="141"/>
      <c r="I27" s="56"/>
      <c r="J27" s="56"/>
    </row>
    <row r="28" spans="1:10" x14ac:dyDescent="0.25">
      <c r="A28" s="59"/>
      <c r="B28" s="65" t="s">
        <v>14</v>
      </c>
      <c r="C28" s="65"/>
      <c r="D28" s="52"/>
      <c r="E28" s="58"/>
      <c r="F28" s="55"/>
      <c r="G28" s="55"/>
      <c r="H28" s="141"/>
      <c r="I28" s="56"/>
      <c r="J28" s="56"/>
    </row>
    <row r="29" spans="1:10" x14ac:dyDescent="0.25">
      <c r="A29" s="59" t="s">
        <v>5</v>
      </c>
      <c r="B29" s="60" t="s">
        <v>15</v>
      </c>
      <c r="C29" s="60"/>
      <c r="D29" s="52"/>
      <c r="E29" s="58"/>
      <c r="F29" s="55"/>
      <c r="G29" s="55"/>
      <c r="H29" s="141"/>
      <c r="I29" s="56"/>
      <c r="J29" s="56"/>
    </row>
    <row r="30" spans="1:10" x14ac:dyDescent="0.25">
      <c r="A30" s="59" t="s">
        <v>5</v>
      </c>
      <c r="B30" s="60" t="s">
        <v>16</v>
      </c>
      <c r="C30" s="60"/>
      <c r="D30" s="52"/>
      <c r="E30" s="58"/>
      <c r="F30" s="55"/>
      <c r="G30" s="55"/>
      <c r="H30" s="141"/>
      <c r="I30" s="56"/>
      <c r="J30" s="56"/>
    </row>
    <row r="31" spans="1:10" x14ac:dyDescent="0.25">
      <c r="A31" s="59" t="s">
        <v>5</v>
      </c>
      <c r="B31" s="60" t="s">
        <v>17</v>
      </c>
      <c r="C31" s="60"/>
      <c r="D31" s="52"/>
      <c r="E31" s="58"/>
      <c r="F31" s="55"/>
      <c r="G31" s="55"/>
      <c r="H31" s="141"/>
      <c r="I31" s="56"/>
      <c r="J31" s="56"/>
    </row>
    <row r="32" spans="1:10" x14ac:dyDescent="0.25">
      <c r="A32" s="59" t="s">
        <v>5</v>
      </c>
      <c r="B32" s="60" t="s">
        <v>37</v>
      </c>
      <c r="C32" s="60"/>
      <c r="D32" s="52"/>
      <c r="E32" s="58"/>
      <c r="F32" s="55"/>
      <c r="G32" s="55"/>
      <c r="H32" s="141"/>
      <c r="I32" s="56"/>
      <c r="J32" s="56"/>
    </row>
    <row r="33" spans="1:10" x14ac:dyDescent="0.25">
      <c r="A33" s="59"/>
      <c r="B33" s="60"/>
      <c r="C33" s="60"/>
      <c r="D33" s="52"/>
      <c r="E33" s="58"/>
      <c r="F33" s="55"/>
      <c r="G33" s="55"/>
      <c r="H33" s="141"/>
      <c r="I33" s="56"/>
      <c r="J33" s="56"/>
    </row>
    <row r="34" spans="1:10" x14ac:dyDescent="0.25">
      <c r="A34" s="66"/>
      <c r="B34" s="67" t="s">
        <v>53</v>
      </c>
      <c r="C34" s="68"/>
      <c r="D34" s="51"/>
      <c r="E34" s="51"/>
      <c r="F34" s="49"/>
      <c r="G34" s="43"/>
      <c r="H34" s="138"/>
      <c r="I34" s="33"/>
      <c r="J34" s="32"/>
    </row>
    <row r="35" spans="1:10" x14ac:dyDescent="0.25">
      <c r="A35" s="66"/>
      <c r="B35" s="67"/>
      <c r="C35" s="68"/>
      <c r="D35" s="51"/>
      <c r="E35" s="51"/>
      <c r="F35" s="49"/>
      <c r="G35" s="43"/>
      <c r="H35" s="138"/>
      <c r="I35" s="33"/>
      <c r="J35" s="32"/>
    </row>
    <row r="36" spans="1:10" ht="51" x14ac:dyDescent="0.25">
      <c r="A36" s="28" t="s">
        <v>5</v>
      </c>
      <c r="B36" s="116" t="s">
        <v>54</v>
      </c>
      <c r="C36" s="117"/>
      <c r="D36" s="117"/>
      <c r="E36" s="117"/>
      <c r="F36" s="117"/>
      <c r="G36" s="117"/>
      <c r="H36" s="142"/>
      <c r="I36" s="117"/>
      <c r="J36" s="69"/>
    </row>
    <row r="37" spans="1:10" x14ac:dyDescent="0.25">
      <c r="A37" s="28"/>
      <c r="B37" s="69"/>
      <c r="C37" s="69"/>
      <c r="D37" s="69"/>
      <c r="E37" s="69"/>
      <c r="F37" s="69"/>
      <c r="G37" s="69"/>
      <c r="H37" s="143"/>
      <c r="I37" s="69"/>
      <c r="J37" s="69"/>
    </row>
    <row r="38" spans="1:10" x14ac:dyDescent="0.25">
      <c r="A38" s="28"/>
      <c r="B38" s="69"/>
      <c r="C38" s="69"/>
      <c r="D38" s="69"/>
      <c r="E38" s="69"/>
      <c r="F38" s="69"/>
      <c r="G38" s="69"/>
      <c r="H38" s="143"/>
      <c r="I38" s="69"/>
      <c r="J38" s="69"/>
    </row>
    <row r="39" spans="1:10" ht="25.5" x14ac:dyDescent="0.25">
      <c r="A39" s="70" t="s">
        <v>5</v>
      </c>
      <c r="B39" s="118" t="s">
        <v>55</v>
      </c>
      <c r="C39" s="119"/>
      <c r="D39" s="119"/>
      <c r="E39" s="119"/>
      <c r="F39" s="119"/>
      <c r="G39" s="119"/>
      <c r="H39" s="144"/>
      <c r="I39" s="119"/>
      <c r="J39" s="119"/>
    </row>
    <row r="40" spans="1:10" x14ac:dyDescent="0.25">
      <c r="A40" s="59"/>
      <c r="B40" s="60"/>
      <c r="C40" s="60"/>
      <c r="D40" s="52"/>
      <c r="E40" s="58"/>
      <c r="F40" s="55"/>
      <c r="G40" s="55"/>
      <c r="H40" s="141"/>
      <c r="I40" s="56"/>
      <c r="J40" s="56"/>
    </row>
    <row r="41" spans="1:10" ht="15.75" thickBot="1" x14ac:dyDescent="0.3">
      <c r="A41" s="71" t="s">
        <v>38</v>
      </c>
      <c r="B41" s="72" t="s">
        <v>39</v>
      </c>
      <c r="C41" s="73"/>
      <c r="D41" s="73" t="s">
        <v>40</v>
      </c>
      <c r="E41" s="73"/>
      <c r="F41" s="74" t="s">
        <v>41</v>
      </c>
      <c r="G41" s="74"/>
      <c r="H41" s="145" t="s">
        <v>42</v>
      </c>
      <c r="I41" s="74"/>
      <c r="J41" s="74" t="s">
        <v>18</v>
      </c>
    </row>
    <row r="42" spans="1:10" ht="15.75" thickTop="1" x14ac:dyDescent="0.25">
      <c r="A42" s="28"/>
      <c r="B42" s="75"/>
      <c r="C42" s="30"/>
      <c r="D42" s="31"/>
      <c r="E42" s="31"/>
      <c r="F42" s="32"/>
      <c r="G42" s="33"/>
      <c r="H42" s="138"/>
      <c r="I42" s="33"/>
      <c r="J42" s="32"/>
    </row>
    <row r="43" spans="1:10" x14ac:dyDescent="0.25">
      <c r="A43" s="28"/>
      <c r="B43" s="45" t="s">
        <v>14</v>
      </c>
      <c r="C43" s="30"/>
      <c r="D43" s="31"/>
      <c r="E43" s="31"/>
      <c r="F43" s="32"/>
      <c r="G43" s="33"/>
      <c r="H43" s="138"/>
      <c r="I43" s="33"/>
      <c r="J43" s="32"/>
    </row>
    <row r="44" spans="1:10" ht="25.5" x14ac:dyDescent="0.25">
      <c r="A44" s="28" t="s">
        <v>29</v>
      </c>
      <c r="B44" s="45" t="s">
        <v>45</v>
      </c>
      <c r="C44" s="30"/>
      <c r="D44" s="31"/>
      <c r="E44" s="31"/>
      <c r="F44" s="32"/>
      <c r="G44" s="33"/>
      <c r="H44" s="138"/>
      <c r="I44" s="33"/>
      <c r="J44" s="32"/>
    </row>
    <row r="45" spans="1:10" ht="38.25" x14ac:dyDescent="0.25">
      <c r="A45" s="28" t="s">
        <v>30</v>
      </c>
      <c r="B45" s="45" t="s">
        <v>32</v>
      </c>
      <c r="C45" s="30"/>
      <c r="D45" s="31"/>
      <c r="E45" s="31"/>
      <c r="F45" s="32"/>
      <c r="G45" s="33"/>
      <c r="H45" s="138"/>
      <c r="I45" s="33"/>
      <c r="J45" s="32"/>
    </row>
    <row r="46" spans="1:10" ht="127.5" x14ac:dyDescent="0.25">
      <c r="A46" s="59" t="s">
        <v>31</v>
      </c>
      <c r="B46" s="76" t="s">
        <v>57</v>
      </c>
      <c r="C46" s="60"/>
      <c r="D46" s="77"/>
      <c r="E46" s="58"/>
      <c r="F46" s="78"/>
      <c r="G46" s="78"/>
      <c r="H46" s="146"/>
      <c r="I46" s="79"/>
      <c r="J46" s="79"/>
    </row>
    <row r="47" spans="1:10" x14ac:dyDescent="0.25">
      <c r="A47" s="59"/>
      <c r="B47" s="80"/>
      <c r="C47" s="60"/>
      <c r="D47" s="77"/>
      <c r="E47" s="58"/>
      <c r="F47" s="78"/>
      <c r="G47" s="78"/>
      <c r="H47" s="146"/>
      <c r="I47" s="79"/>
      <c r="J47" s="79"/>
    </row>
    <row r="48" spans="1:10" ht="25.5" x14ac:dyDescent="0.25">
      <c r="A48" s="81">
        <v>1</v>
      </c>
      <c r="B48" s="80" t="s">
        <v>24</v>
      </c>
      <c r="D48" s="82" t="s">
        <v>19</v>
      </c>
      <c r="E48" s="82"/>
      <c r="F48" s="89">
        <v>1</v>
      </c>
      <c r="G48" s="84"/>
      <c r="H48" s="12"/>
      <c r="I48" s="82"/>
      <c r="J48" s="85">
        <f>F48*H48</f>
        <v>0</v>
      </c>
    </row>
    <row r="49" spans="1:10" x14ac:dyDescent="0.25">
      <c r="A49" s="81"/>
      <c r="B49" s="86"/>
      <c r="C49" s="82"/>
      <c r="D49" s="87"/>
      <c r="E49" s="82"/>
      <c r="F49" s="89"/>
      <c r="G49" s="89"/>
      <c r="H49" s="148"/>
      <c r="I49" s="89"/>
      <c r="J49" s="89"/>
    </row>
    <row r="50" spans="1:10" ht="38.25" x14ac:dyDescent="0.25">
      <c r="A50" s="81">
        <v>2</v>
      </c>
      <c r="B50" s="80" t="s">
        <v>121</v>
      </c>
      <c r="C50" s="82"/>
      <c r="D50" s="87" t="s">
        <v>19</v>
      </c>
      <c r="E50" s="82"/>
      <c r="F50" s="89">
        <v>1</v>
      </c>
      <c r="G50" s="89"/>
      <c r="H50" s="12"/>
      <c r="I50" s="82"/>
      <c r="J50" s="85">
        <f>F50*H50</f>
        <v>0</v>
      </c>
    </row>
    <row r="51" spans="1:10" x14ac:dyDescent="0.25">
      <c r="A51" s="81"/>
      <c r="B51" s="80"/>
      <c r="C51" s="82"/>
      <c r="D51" s="87"/>
      <c r="E51" s="82"/>
      <c r="F51" s="89"/>
      <c r="G51" s="89"/>
      <c r="H51" s="14"/>
      <c r="I51" s="82"/>
      <c r="J51" s="91"/>
    </row>
    <row r="52" spans="1:10" ht="25.5" x14ac:dyDescent="0.25">
      <c r="A52" s="81">
        <v>3</v>
      </c>
      <c r="B52" s="80" t="s">
        <v>122</v>
      </c>
      <c r="C52" s="82"/>
      <c r="D52" s="87" t="s">
        <v>22</v>
      </c>
      <c r="E52" s="82"/>
      <c r="F52" s="89">
        <v>224</v>
      </c>
      <c r="G52" s="89"/>
      <c r="H52" s="12"/>
      <c r="I52" s="82"/>
      <c r="J52" s="85">
        <f>F52*H52</f>
        <v>0</v>
      </c>
    </row>
    <row r="53" spans="1:10" x14ac:dyDescent="0.25">
      <c r="A53" s="81"/>
      <c r="B53" s="86"/>
      <c r="C53" s="82"/>
      <c r="D53" s="87"/>
      <c r="E53" s="82"/>
      <c r="F53" s="89"/>
      <c r="G53" s="89"/>
      <c r="H53" s="148"/>
      <c r="I53" s="89"/>
      <c r="J53" s="89"/>
    </row>
    <row r="54" spans="1:10" ht="38.25" x14ac:dyDescent="0.25">
      <c r="A54" s="81">
        <v>4</v>
      </c>
      <c r="B54" s="80" t="s">
        <v>120</v>
      </c>
      <c r="C54" s="82"/>
      <c r="D54" s="87" t="s">
        <v>23</v>
      </c>
      <c r="E54" s="82"/>
      <c r="F54" s="89">
        <v>230</v>
      </c>
      <c r="G54" s="89"/>
      <c r="H54" s="12"/>
      <c r="I54" s="82"/>
      <c r="J54" s="85">
        <f>F54*H54</f>
        <v>0</v>
      </c>
    </row>
    <row r="55" spans="1:10" x14ac:dyDescent="0.25">
      <c r="A55" s="81"/>
      <c r="B55" s="86"/>
      <c r="C55" s="82"/>
      <c r="D55" s="87"/>
      <c r="E55" s="82"/>
      <c r="F55" s="89"/>
      <c r="G55" s="89"/>
      <c r="H55" s="148"/>
      <c r="I55" s="89"/>
      <c r="J55" s="89"/>
    </row>
    <row r="56" spans="1:10" ht="51" x14ac:dyDescent="0.25">
      <c r="A56" s="81">
        <v>5</v>
      </c>
      <c r="B56" s="80" t="s">
        <v>58</v>
      </c>
      <c r="C56" s="82"/>
      <c r="D56" s="87" t="s">
        <v>22</v>
      </c>
      <c r="E56" s="82"/>
      <c r="F56" s="89">
        <v>375</v>
      </c>
      <c r="G56" s="89"/>
      <c r="H56" s="12"/>
      <c r="I56" s="82"/>
      <c r="J56" s="85">
        <f>F56*H56</f>
        <v>0</v>
      </c>
    </row>
    <row r="57" spans="1:10" x14ac:dyDescent="0.25">
      <c r="A57" s="81"/>
      <c r="B57" s="86"/>
      <c r="C57" s="82"/>
      <c r="D57" s="87"/>
      <c r="E57" s="82"/>
      <c r="F57" s="89"/>
      <c r="G57" s="89"/>
      <c r="H57" s="148"/>
      <c r="I57" s="89"/>
      <c r="J57" s="89"/>
    </row>
    <row r="58" spans="1:10" ht="25.5" x14ac:dyDescent="0.25">
      <c r="A58" s="81">
        <v>6</v>
      </c>
      <c r="B58" s="80" t="s">
        <v>51</v>
      </c>
      <c r="C58" s="82"/>
      <c r="D58" s="87" t="s">
        <v>22</v>
      </c>
      <c r="E58" s="82"/>
      <c r="F58" s="89">
        <v>375</v>
      </c>
      <c r="G58" s="89"/>
      <c r="H58" s="12"/>
      <c r="I58" s="82"/>
      <c r="J58" s="85">
        <f>F58*H58</f>
        <v>0</v>
      </c>
    </row>
    <row r="59" spans="1:10" x14ac:dyDescent="0.25">
      <c r="A59" s="81"/>
      <c r="B59" s="80"/>
      <c r="C59" s="82"/>
      <c r="D59" s="87"/>
      <c r="E59" s="82"/>
      <c r="F59" s="89"/>
      <c r="G59" s="89"/>
      <c r="H59" s="14"/>
      <c r="I59" s="82"/>
      <c r="J59" s="91"/>
    </row>
    <row r="60" spans="1:10" ht="51" x14ac:dyDescent="0.25">
      <c r="A60" s="81">
        <v>7</v>
      </c>
      <c r="B60" s="80" t="s">
        <v>47</v>
      </c>
      <c r="C60" s="82"/>
      <c r="D60" s="87" t="s">
        <v>19</v>
      </c>
      <c r="E60" s="82"/>
      <c r="F60" s="89">
        <v>1</v>
      </c>
      <c r="G60" s="89"/>
      <c r="H60" s="12"/>
      <c r="I60" s="82"/>
      <c r="J60" s="85">
        <f>F60*H60</f>
        <v>0</v>
      </c>
    </row>
    <row r="61" spans="1:10" x14ac:dyDescent="0.25">
      <c r="A61" s="81"/>
      <c r="B61" s="80"/>
      <c r="C61" s="82"/>
      <c r="D61" s="87"/>
      <c r="E61" s="82"/>
      <c r="F61" s="89"/>
      <c r="G61" s="89"/>
      <c r="H61" s="148"/>
      <c r="I61" s="89"/>
      <c r="J61" s="89"/>
    </row>
    <row r="62" spans="1:10" ht="76.5" x14ac:dyDescent="0.25">
      <c r="A62" s="81">
        <v>8</v>
      </c>
      <c r="B62" s="80" t="s">
        <v>48</v>
      </c>
      <c r="C62" s="82"/>
      <c r="D62" s="87" t="s">
        <v>19</v>
      </c>
      <c r="E62" s="82"/>
      <c r="F62" s="89">
        <v>1</v>
      </c>
      <c r="G62" s="89"/>
      <c r="H62" s="12"/>
      <c r="I62" s="82"/>
      <c r="J62" s="85">
        <f>F62*H62</f>
        <v>0</v>
      </c>
    </row>
    <row r="63" spans="1:10" x14ac:dyDescent="0.25">
      <c r="A63" s="81"/>
      <c r="B63" s="80"/>
      <c r="C63" s="82"/>
      <c r="D63" s="87"/>
      <c r="E63" s="82"/>
      <c r="F63" s="89"/>
      <c r="G63" s="89"/>
      <c r="H63" s="148"/>
      <c r="I63" s="89"/>
      <c r="J63" s="89"/>
    </row>
    <row r="64" spans="1:10" ht="51" x14ac:dyDescent="0.25">
      <c r="A64" s="81">
        <v>9</v>
      </c>
      <c r="B64" s="92" t="s">
        <v>49</v>
      </c>
      <c r="C64" s="82"/>
      <c r="D64" s="87" t="s">
        <v>22</v>
      </c>
      <c r="E64" s="82"/>
      <c r="F64" s="89">
        <v>375</v>
      </c>
      <c r="G64" s="89"/>
      <c r="H64" s="12"/>
      <c r="I64" s="82"/>
      <c r="J64" s="85">
        <f>F64*H64</f>
        <v>0</v>
      </c>
    </row>
    <row r="65" spans="1:12" x14ac:dyDescent="0.25">
      <c r="A65" s="81"/>
      <c r="B65" s="86"/>
      <c r="C65" s="82"/>
      <c r="D65" s="87"/>
      <c r="E65" s="82"/>
      <c r="F65" s="89"/>
      <c r="G65" s="89"/>
      <c r="H65" s="148"/>
      <c r="I65" s="89"/>
      <c r="J65" s="89"/>
    </row>
    <row r="66" spans="1:12" ht="51" x14ac:dyDescent="0.25">
      <c r="A66" s="81">
        <v>10</v>
      </c>
      <c r="B66" s="80" t="s">
        <v>158</v>
      </c>
      <c r="C66" s="82"/>
      <c r="D66" s="87" t="s">
        <v>23</v>
      </c>
      <c r="E66" s="82"/>
      <c r="F66" s="89">
        <v>50</v>
      </c>
      <c r="G66" s="89"/>
      <c r="H66" s="12"/>
      <c r="I66" s="82"/>
      <c r="J66" s="85">
        <f>F66*H66</f>
        <v>0</v>
      </c>
    </row>
    <row r="67" spans="1:12" x14ac:dyDescent="0.25">
      <c r="A67" s="81"/>
      <c r="B67" s="86"/>
      <c r="C67" s="82"/>
      <c r="D67" s="87"/>
      <c r="E67" s="82"/>
      <c r="F67" s="89"/>
      <c r="G67" s="89"/>
      <c r="H67" s="148"/>
      <c r="I67" s="89"/>
      <c r="J67" s="89"/>
    </row>
    <row r="68" spans="1:12" ht="38.25" x14ac:dyDescent="0.25">
      <c r="A68" s="81">
        <v>11</v>
      </c>
      <c r="B68" s="80" t="s">
        <v>159</v>
      </c>
      <c r="C68" s="82"/>
      <c r="D68" s="87" t="s">
        <v>20</v>
      </c>
      <c r="E68" s="82"/>
      <c r="F68" s="89">
        <v>5</v>
      </c>
      <c r="G68" s="89"/>
      <c r="H68" s="12"/>
      <c r="I68" s="82"/>
      <c r="J68" s="85">
        <f>F68*H68</f>
        <v>0</v>
      </c>
    </row>
    <row r="69" spans="1:12" x14ac:dyDescent="0.25">
      <c r="A69" s="81"/>
      <c r="B69" s="86"/>
      <c r="C69" s="82"/>
      <c r="D69" s="87"/>
      <c r="E69" s="82"/>
      <c r="F69" s="89"/>
      <c r="G69" s="89"/>
      <c r="H69" s="148"/>
      <c r="I69" s="89"/>
      <c r="J69" s="89"/>
    </row>
    <row r="70" spans="1:12" ht="51" x14ac:dyDescent="0.25">
      <c r="A70" s="81">
        <v>12</v>
      </c>
      <c r="B70" s="80" t="s">
        <v>160</v>
      </c>
      <c r="C70" s="82"/>
      <c r="D70" s="87" t="s">
        <v>23</v>
      </c>
      <c r="E70" s="82"/>
      <c r="F70" s="89">
        <v>18</v>
      </c>
      <c r="G70" s="89"/>
      <c r="H70" s="12"/>
      <c r="I70" s="82"/>
      <c r="J70" s="85">
        <f>F70*H70</f>
        <v>0</v>
      </c>
    </row>
    <row r="71" spans="1:12" x14ac:dyDescent="0.25">
      <c r="A71" s="81"/>
      <c r="B71" s="80"/>
      <c r="C71" s="82"/>
      <c r="D71" s="87"/>
      <c r="E71" s="82"/>
      <c r="F71" s="89"/>
      <c r="G71" s="89"/>
      <c r="H71" s="14"/>
      <c r="I71" s="82"/>
      <c r="J71" s="91"/>
    </row>
    <row r="72" spans="1:12" ht="63.75" x14ac:dyDescent="0.25">
      <c r="A72" s="81">
        <v>13</v>
      </c>
      <c r="B72" s="93" t="s">
        <v>161</v>
      </c>
      <c r="C72" s="82"/>
      <c r="D72" s="87" t="s">
        <v>23</v>
      </c>
      <c r="E72" s="82"/>
      <c r="F72" s="89">
        <v>50.6</v>
      </c>
      <c r="G72" s="89"/>
      <c r="H72" s="12"/>
      <c r="I72" s="82"/>
      <c r="J72" s="85">
        <f>F72*H72</f>
        <v>0</v>
      </c>
    </row>
    <row r="73" spans="1:12" x14ac:dyDescent="0.25">
      <c r="A73" s="81"/>
      <c r="B73" s="86"/>
      <c r="C73" s="82"/>
      <c r="D73" s="87"/>
      <c r="E73" s="82"/>
      <c r="F73" s="89"/>
      <c r="G73" s="89"/>
      <c r="H73" s="148"/>
      <c r="I73" s="89"/>
      <c r="J73" s="89"/>
    </row>
    <row r="74" spans="1:12" ht="76.5" x14ac:dyDescent="0.25">
      <c r="A74" s="94">
        <v>14</v>
      </c>
      <c r="B74" s="92" t="s">
        <v>60</v>
      </c>
      <c r="C74" s="95"/>
      <c r="D74" s="96" t="s">
        <v>23</v>
      </c>
      <c r="E74" s="95"/>
      <c r="F74" s="89">
        <v>87</v>
      </c>
      <c r="G74" s="89"/>
      <c r="H74" s="12"/>
      <c r="I74" s="82"/>
      <c r="J74" s="85">
        <f>F74*H74</f>
        <v>0</v>
      </c>
    </row>
    <row r="75" spans="1:12" x14ac:dyDescent="0.25">
      <c r="A75" s="94"/>
      <c r="B75" s="92"/>
      <c r="C75" s="95"/>
      <c r="D75" s="96"/>
      <c r="E75" s="95"/>
      <c r="F75" s="89"/>
      <c r="G75" s="89"/>
      <c r="H75" s="14"/>
      <c r="I75" s="82"/>
      <c r="J75" s="91"/>
    </row>
    <row r="76" spans="1:12" x14ac:dyDescent="0.25">
      <c r="A76" s="94"/>
      <c r="B76" s="177"/>
      <c r="C76" s="95"/>
      <c r="D76" s="96"/>
      <c r="E76" s="95"/>
      <c r="F76" s="89"/>
      <c r="G76" s="89"/>
      <c r="H76" s="148"/>
      <c r="I76" s="89"/>
      <c r="J76" s="89"/>
    </row>
    <row r="77" spans="1:12" ht="63.75" x14ac:dyDescent="0.25">
      <c r="A77" s="81">
        <v>15</v>
      </c>
      <c r="B77" s="157" t="s">
        <v>162</v>
      </c>
      <c r="C77" s="82"/>
      <c r="D77" s="87" t="s">
        <v>23</v>
      </c>
      <c r="E77" s="82"/>
      <c r="F77" s="89">
        <v>23</v>
      </c>
      <c r="G77" s="89"/>
      <c r="H77" s="12"/>
      <c r="I77" s="82"/>
      <c r="J77" s="85">
        <f>F77*H77</f>
        <v>0</v>
      </c>
      <c r="L77" s="98"/>
    </row>
    <row r="78" spans="1:12" x14ac:dyDescent="0.25">
      <c r="A78" s="81"/>
      <c r="B78" s="80"/>
      <c r="C78" s="82"/>
      <c r="D78" s="87"/>
      <c r="E78" s="82"/>
      <c r="F78" s="89"/>
      <c r="G78" s="89"/>
      <c r="H78" s="148"/>
      <c r="I78" s="89"/>
      <c r="J78" s="89"/>
    </row>
    <row r="79" spans="1:12" ht="63.75" x14ac:dyDescent="0.25">
      <c r="A79" s="81">
        <v>16</v>
      </c>
      <c r="B79" s="80" t="s">
        <v>163</v>
      </c>
      <c r="C79" s="82"/>
      <c r="D79" s="87" t="s">
        <v>22</v>
      </c>
      <c r="E79" s="82"/>
      <c r="F79" s="89">
        <v>375</v>
      </c>
      <c r="G79" s="89"/>
      <c r="H79" s="12"/>
      <c r="I79" s="82"/>
      <c r="J79" s="85">
        <f>F79*H79</f>
        <v>0</v>
      </c>
    </row>
    <row r="80" spans="1:12" x14ac:dyDescent="0.25">
      <c r="A80" s="81"/>
      <c r="B80" s="86"/>
      <c r="C80" s="82"/>
      <c r="D80" s="87"/>
      <c r="E80" s="82"/>
      <c r="F80" s="89"/>
      <c r="G80" s="89"/>
      <c r="H80" s="148"/>
      <c r="I80" s="89"/>
      <c r="J80" s="89"/>
    </row>
    <row r="81" spans="1:10" ht="25.5" x14ac:dyDescent="0.25">
      <c r="A81" s="81">
        <v>17</v>
      </c>
      <c r="B81" s="92" t="s">
        <v>164</v>
      </c>
      <c r="C81" s="82"/>
      <c r="D81" s="87" t="s">
        <v>22</v>
      </c>
      <c r="E81" s="82"/>
      <c r="F81" s="89">
        <v>375</v>
      </c>
      <c r="G81" s="89"/>
      <c r="H81" s="12"/>
      <c r="I81" s="82"/>
      <c r="J81" s="85">
        <f>F81*H81</f>
        <v>0</v>
      </c>
    </row>
    <row r="82" spans="1:10" x14ac:dyDescent="0.25">
      <c r="A82" s="81"/>
      <c r="B82" s="92"/>
      <c r="C82" s="82"/>
      <c r="D82" s="87"/>
      <c r="E82" s="82"/>
      <c r="F82" s="89"/>
      <c r="G82" s="89"/>
      <c r="H82" s="14"/>
      <c r="I82" s="82"/>
      <c r="J82" s="91"/>
    </row>
    <row r="83" spans="1:10" ht="25.5" x14ac:dyDescent="0.25">
      <c r="A83" s="81">
        <v>18</v>
      </c>
      <c r="B83" s="92" t="s">
        <v>91</v>
      </c>
      <c r="C83" s="82"/>
      <c r="D83" s="87" t="s">
        <v>23</v>
      </c>
      <c r="E83" s="82"/>
      <c r="F83" s="89">
        <v>136</v>
      </c>
      <c r="G83" s="89"/>
      <c r="H83" s="12"/>
      <c r="I83" s="82"/>
      <c r="J83" s="85">
        <f>F83*H83</f>
        <v>0</v>
      </c>
    </row>
    <row r="84" spans="1:10" x14ac:dyDescent="0.25">
      <c r="A84" s="81"/>
      <c r="B84" s="92"/>
      <c r="C84" s="82"/>
      <c r="D84" s="87"/>
      <c r="E84" s="82"/>
      <c r="F84" s="89"/>
      <c r="G84" s="89"/>
      <c r="H84" s="14"/>
      <c r="I84" s="82"/>
      <c r="J84" s="91"/>
    </row>
    <row r="85" spans="1:10" ht="38.25" x14ac:dyDescent="0.25">
      <c r="A85" s="81">
        <v>19</v>
      </c>
      <c r="B85" s="92" t="s">
        <v>165</v>
      </c>
      <c r="C85" s="82"/>
      <c r="D85" s="87" t="s">
        <v>52</v>
      </c>
      <c r="E85" s="82"/>
      <c r="F85" s="89">
        <v>1</v>
      </c>
      <c r="G85" s="89"/>
      <c r="H85" s="12"/>
      <c r="I85" s="82"/>
      <c r="J85" s="85">
        <f>F85*H85</f>
        <v>0</v>
      </c>
    </row>
    <row r="86" spans="1:10" x14ac:dyDescent="0.25">
      <c r="A86" s="81"/>
      <c r="B86" s="92"/>
      <c r="C86" s="82"/>
      <c r="D86" s="87"/>
      <c r="E86" s="82"/>
      <c r="F86" s="89"/>
      <c r="G86" s="89"/>
      <c r="H86" s="14"/>
      <c r="I86" s="82"/>
      <c r="J86" s="91"/>
    </row>
    <row r="87" spans="1:10" x14ac:dyDescent="0.25">
      <c r="A87" s="81">
        <v>20</v>
      </c>
      <c r="B87" s="92" t="s">
        <v>166</v>
      </c>
      <c r="C87" s="82"/>
      <c r="D87" s="87" t="s">
        <v>52</v>
      </c>
      <c r="E87" s="82"/>
      <c r="F87" s="89">
        <v>1</v>
      </c>
      <c r="G87" s="89"/>
      <c r="H87" s="12"/>
      <c r="I87" s="82"/>
      <c r="J87" s="85">
        <f>F87*H87</f>
        <v>0</v>
      </c>
    </row>
    <row r="88" spans="1:10" x14ac:dyDescent="0.25">
      <c r="A88" s="81"/>
      <c r="B88" s="92"/>
      <c r="C88" s="82"/>
      <c r="D88" s="87"/>
      <c r="E88" s="82"/>
      <c r="F88" s="89"/>
      <c r="G88" s="89"/>
      <c r="H88" s="14"/>
      <c r="I88" s="82"/>
      <c r="J88" s="91"/>
    </row>
    <row r="89" spans="1:10" ht="38.25" x14ac:dyDescent="0.25">
      <c r="A89" s="81">
        <v>21</v>
      </c>
      <c r="B89" s="80" t="s">
        <v>168</v>
      </c>
      <c r="C89" s="82"/>
      <c r="D89" s="87"/>
      <c r="E89" s="82"/>
      <c r="F89" s="89"/>
      <c r="G89" s="89"/>
      <c r="H89" s="14"/>
      <c r="I89" s="82"/>
      <c r="J89" s="91"/>
    </row>
    <row r="90" spans="1:10" x14ac:dyDescent="0.25">
      <c r="A90" s="81"/>
      <c r="B90" s="92"/>
      <c r="C90" s="82"/>
      <c r="D90" s="87"/>
      <c r="E90" s="82"/>
      <c r="F90" s="89"/>
      <c r="G90" s="89"/>
      <c r="H90" s="14"/>
      <c r="I90" s="82"/>
      <c r="J90" s="91"/>
    </row>
    <row r="91" spans="1:10" ht="25.5" x14ac:dyDescent="0.25">
      <c r="A91" s="81">
        <v>22</v>
      </c>
      <c r="B91" s="92" t="s">
        <v>167</v>
      </c>
      <c r="C91" s="82"/>
      <c r="D91" s="87" t="s">
        <v>22</v>
      </c>
      <c r="E91" s="82"/>
      <c r="F91" s="89">
        <v>224</v>
      </c>
      <c r="G91" s="89"/>
      <c r="H91" s="12"/>
      <c r="I91" s="82"/>
      <c r="J91" s="85">
        <f>F91*H91</f>
        <v>0</v>
      </c>
    </row>
    <row r="92" spans="1:10" x14ac:dyDescent="0.25">
      <c r="A92" s="81"/>
      <c r="B92" s="92"/>
      <c r="C92" s="82"/>
      <c r="D92" s="87"/>
      <c r="E92" s="82"/>
      <c r="F92" s="89"/>
      <c r="G92" s="89"/>
      <c r="H92" s="14"/>
      <c r="I92" s="82"/>
      <c r="J92" s="91"/>
    </row>
    <row r="93" spans="1:10" ht="25.5" x14ac:dyDescent="0.25">
      <c r="A93" s="81">
        <v>23</v>
      </c>
      <c r="B93" s="92" t="s">
        <v>169</v>
      </c>
      <c r="C93" s="82"/>
      <c r="D93" s="87" t="s">
        <v>22</v>
      </c>
      <c r="E93" s="82"/>
      <c r="F93" s="89">
        <v>78</v>
      </c>
      <c r="G93" s="89"/>
      <c r="H93" s="12"/>
      <c r="I93" s="82"/>
      <c r="J93" s="85">
        <f>F93*H93</f>
        <v>0</v>
      </c>
    </row>
    <row r="94" spans="1:10" x14ac:dyDescent="0.25">
      <c r="A94" s="81"/>
      <c r="B94" s="92"/>
      <c r="C94" s="82"/>
      <c r="D94" s="87"/>
      <c r="E94" s="82"/>
      <c r="F94" s="89"/>
      <c r="G94" s="89"/>
      <c r="H94" s="14"/>
      <c r="I94" s="82"/>
      <c r="J94" s="91"/>
    </row>
    <row r="95" spans="1:10" ht="51" x14ac:dyDescent="0.25">
      <c r="A95" s="81">
        <v>24</v>
      </c>
      <c r="B95" s="92" t="s">
        <v>170</v>
      </c>
      <c r="C95" s="82"/>
      <c r="D95" s="87" t="s">
        <v>22</v>
      </c>
      <c r="E95" s="82"/>
      <c r="F95" s="89">
        <v>10</v>
      </c>
      <c r="G95" s="89"/>
      <c r="H95" s="12"/>
      <c r="I95" s="82"/>
      <c r="J95" s="85">
        <f>F95*H95</f>
        <v>0</v>
      </c>
    </row>
    <row r="96" spans="1:10" ht="15.75" thickBot="1" x14ac:dyDescent="0.3">
      <c r="A96" s="99"/>
      <c r="B96" s="100"/>
      <c r="C96" s="101"/>
      <c r="D96" s="101"/>
      <c r="E96" s="101"/>
      <c r="F96" s="101"/>
      <c r="G96" s="101"/>
      <c r="H96" s="167"/>
      <c r="I96" s="101"/>
      <c r="J96" s="101"/>
    </row>
    <row r="97" spans="1:12" x14ac:dyDescent="0.25">
      <c r="A97" s="102"/>
      <c r="B97" s="103"/>
    </row>
    <row r="98" spans="1:12" s="113" customFormat="1" ht="12.75" x14ac:dyDescent="0.2">
      <c r="A98" s="104"/>
      <c r="B98" s="105" t="s">
        <v>25</v>
      </c>
      <c r="C98" s="106"/>
      <c r="D98" s="107"/>
      <c r="E98" s="108"/>
      <c r="F98" s="109"/>
      <c r="G98" s="110"/>
      <c r="H98" s="169"/>
      <c r="I98" s="109"/>
      <c r="J98" s="111">
        <f>SUM(J48:J95)</f>
        <v>0</v>
      </c>
      <c r="K98" s="112"/>
      <c r="L98" s="109"/>
    </row>
    <row r="99" spans="1:12" s="113" customFormat="1" ht="12.75" x14ac:dyDescent="0.2">
      <c r="A99" s="104"/>
      <c r="B99" s="105"/>
      <c r="C99" s="106"/>
      <c r="D99" s="106"/>
      <c r="E99" s="108"/>
      <c r="F99" s="109"/>
      <c r="G99" s="110"/>
      <c r="H99" s="169"/>
      <c r="I99" s="109"/>
      <c r="J99" s="114"/>
      <c r="K99" s="112"/>
      <c r="L99" s="109"/>
    </row>
    <row r="100" spans="1:12" s="113" customFormat="1" ht="12.75" x14ac:dyDescent="0.2">
      <c r="A100" s="104"/>
      <c r="B100" s="105" t="s">
        <v>21</v>
      </c>
      <c r="C100" s="106"/>
      <c r="D100" s="107"/>
      <c r="E100" s="108"/>
      <c r="F100" s="109"/>
      <c r="G100" s="110"/>
      <c r="H100" s="169"/>
      <c r="I100" s="109"/>
      <c r="J100" s="111">
        <f>0.22*J98</f>
        <v>0</v>
      </c>
      <c r="K100" s="112"/>
      <c r="L100" s="109"/>
    </row>
    <row r="101" spans="1:12" s="113" customFormat="1" ht="12.75" x14ac:dyDescent="0.2">
      <c r="B101" s="65"/>
      <c r="C101" s="106"/>
      <c r="D101" s="106"/>
      <c r="E101" s="108"/>
      <c r="F101" s="109"/>
      <c r="G101" s="110"/>
      <c r="H101" s="169"/>
      <c r="I101" s="109"/>
      <c r="J101" s="114"/>
      <c r="K101" s="112"/>
      <c r="L101" s="109"/>
    </row>
    <row r="102" spans="1:12" s="113" customFormat="1" ht="12.75" x14ac:dyDescent="0.2">
      <c r="B102" s="105" t="s">
        <v>3</v>
      </c>
      <c r="C102" s="106"/>
      <c r="D102" s="218"/>
      <c r="E102" s="218"/>
      <c r="F102" s="109"/>
      <c r="G102" s="110"/>
      <c r="H102" s="169"/>
      <c r="I102" s="109"/>
      <c r="J102" s="111">
        <f>J100+J98</f>
        <v>0</v>
      </c>
      <c r="K102" s="112"/>
      <c r="L102" s="109"/>
    </row>
    <row r="103" spans="1:12" x14ac:dyDescent="0.25">
      <c r="A103" s="115"/>
      <c r="B103" s="115"/>
      <c r="C103" s="115"/>
      <c r="D103" s="115"/>
      <c r="E103" s="115"/>
      <c r="F103" s="115"/>
      <c r="G103" s="115"/>
      <c r="H103" s="170"/>
      <c r="I103" s="82"/>
      <c r="J103" s="82"/>
    </row>
    <row r="104" spans="1:12" x14ac:dyDescent="0.25">
      <c r="A104" s="115"/>
      <c r="B104" s="115"/>
      <c r="C104" s="115"/>
      <c r="D104" s="115"/>
      <c r="E104" s="115"/>
      <c r="F104" s="115"/>
      <c r="G104" s="115"/>
      <c r="H104" s="170"/>
      <c r="I104" s="82"/>
      <c r="J104" s="82"/>
    </row>
    <row r="105" spans="1:12" x14ac:dyDescent="0.25">
      <c r="A105" s="82"/>
      <c r="B105" s="82"/>
      <c r="C105" s="82"/>
      <c r="D105" s="219"/>
      <c r="E105" s="219"/>
      <c r="F105" s="219"/>
      <c r="G105" s="82"/>
      <c r="H105" s="171"/>
      <c r="I105" s="82"/>
      <c r="J105" s="82"/>
    </row>
    <row r="106" spans="1:12" x14ac:dyDescent="0.25">
      <c r="A106" s="82"/>
      <c r="B106" s="82"/>
      <c r="C106" s="82"/>
      <c r="D106" s="219"/>
      <c r="E106" s="219"/>
      <c r="F106" s="219"/>
      <c r="G106" s="82"/>
      <c r="H106" s="171"/>
      <c r="I106" s="82"/>
      <c r="J106" s="82"/>
    </row>
    <row r="107" spans="1:12" x14ac:dyDescent="0.25">
      <c r="A107" s="82"/>
      <c r="B107" s="82"/>
      <c r="C107" s="82"/>
      <c r="D107" s="82"/>
      <c r="E107" s="82"/>
      <c r="F107" s="82"/>
      <c r="G107" s="82"/>
      <c r="H107" s="171"/>
      <c r="I107" s="82"/>
      <c r="J107" s="82"/>
    </row>
    <row r="108" spans="1:12" x14ac:dyDescent="0.25">
      <c r="A108" s="82"/>
      <c r="B108" s="82"/>
      <c r="C108" s="82"/>
      <c r="D108" s="82"/>
      <c r="E108" s="82"/>
      <c r="F108" s="82"/>
      <c r="G108" s="82"/>
      <c r="H108" s="171"/>
      <c r="I108" s="82"/>
      <c r="J108" s="82"/>
    </row>
    <row r="109" spans="1:12" x14ac:dyDescent="0.25">
      <c r="A109" s="82"/>
      <c r="B109" s="82"/>
      <c r="C109" s="82"/>
      <c r="D109" s="82"/>
      <c r="E109" s="82"/>
      <c r="F109" s="82"/>
      <c r="G109" s="82"/>
      <c r="H109" s="171"/>
      <c r="I109" s="82"/>
      <c r="J109" s="82"/>
    </row>
    <row r="110" spans="1:12" x14ac:dyDescent="0.25">
      <c r="A110" s="82"/>
      <c r="B110" s="82"/>
      <c r="C110" s="82"/>
      <c r="D110" s="82"/>
      <c r="E110" s="82"/>
      <c r="F110" s="82"/>
      <c r="G110" s="82"/>
      <c r="H110" s="171"/>
      <c r="I110" s="82"/>
      <c r="J110" s="82"/>
    </row>
    <row r="111" spans="1:12" x14ac:dyDescent="0.25">
      <c r="A111" s="82"/>
      <c r="B111" s="82"/>
      <c r="C111" s="82"/>
      <c r="D111" s="82"/>
      <c r="E111" s="82"/>
      <c r="F111" s="82"/>
      <c r="G111" s="82"/>
      <c r="H111" s="171"/>
      <c r="I111" s="82"/>
      <c r="J111" s="82"/>
    </row>
    <row r="112" spans="1:12" x14ac:dyDescent="0.25">
      <c r="A112" s="82"/>
      <c r="B112" s="82"/>
      <c r="C112" s="82"/>
      <c r="D112" s="82"/>
      <c r="E112" s="82"/>
      <c r="F112" s="82"/>
      <c r="G112" s="82"/>
      <c r="H112" s="171"/>
      <c r="I112" s="82"/>
      <c r="J112" s="82"/>
    </row>
  </sheetData>
  <sheetProtection password="DB6B" sheet="1" objects="1" scenarios="1"/>
  <mergeCells count="3">
    <mergeCell ref="D102:E102"/>
    <mergeCell ref="D105:F105"/>
    <mergeCell ref="D106:F106"/>
  </mergeCells>
  <pageMargins left="0.7" right="0.7" top="0.75" bottom="0.75" header="0.3" footer="0.3"/>
  <pageSetup paperSize="9" orientation="landscape" verticalDpi="0" r:id="rId1"/>
  <headerFooter>
    <oddHeader>&amp;CPopis del št. 310118 - Sklop C&amp;RStrelišče Bloška Polica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52" zoomScaleNormal="100" workbookViewId="0">
      <selection activeCell="B62" sqref="B62"/>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0" x14ac:dyDescent="0.25">
      <c r="A1" s="28"/>
      <c r="B1" s="29" t="s">
        <v>69</v>
      </c>
      <c r="C1" s="30"/>
      <c r="D1" s="31"/>
      <c r="E1" s="31"/>
      <c r="F1" s="32"/>
      <c r="G1" s="33"/>
      <c r="H1" s="138"/>
      <c r="I1" s="33"/>
      <c r="J1" s="32"/>
    </row>
    <row r="2" spans="1:10" x14ac:dyDescent="0.25">
      <c r="A2" s="28"/>
      <c r="B2" s="36"/>
      <c r="C2" s="30"/>
      <c r="D2" s="31"/>
      <c r="E2" s="31"/>
      <c r="F2" s="32"/>
      <c r="G2" s="33"/>
      <c r="H2" s="138"/>
      <c r="I2" s="33"/>
      <c r="J2" s="32"/>
    </row>
    <row r="3" spans="1:10" x14ac:dyDescent="0.25">
      <c r="A3" s="28"/>
      <c r="B3" s="37" t="s">
        <v>0</v>
      </c>
      <c r="C3" s="30"/>
      <c r="D3" s="31"/>
      <c r="E3" s="31"/>
      <c r="F3" s="32"/>
      <c r="G3" s="33"/>
      <c r="H3" s="138"/>
      <c r="I3" s="33"/>
      <c r="J3" s="32"/>
    </row>
    <row r="4" spans="1:10" x14ac:dyDescent="0.25">
      <c r="A4" s="28"/>
      <c r="B4" s="29" t="s">
        <v>75</v>
      </c>
      <c r="C4" s="30"/>
      <c r="D4" s="31"/>
      <c r="E4" s="31"/>
      <c r="F4" s="32"/>
      <c r="G4" s="33"/>
      <c r="H4" s="138"/>
      <c r="I4" s="33"/>
      <c r="J4" s="32"/>
    </row>
    <row r="5" spans="1:10" x14ac:dyDescent="0.25">
      <c r="A5" s="28"/>
      <c r="B5" s="29" t="s">
        <v>76</v>
      </c>
      <c r="C5" s="30"/>
      <c r="D5" s="31"/>
      <c r="E5" s="31"/>
      <c r="F5" s="32"/>
      <c r="G5" s="33"/>
      <c r="H5" s="138"/>
      <c r="I5" s="33"/>
      <c r="J5" s="32"/>
    </row>
    <row r="6" spans="1:10" x14ac:dyDescent="0.25">
      <c r="A6" s="28"/>
      <c r="B6" s="36"/>
      <c r="C6" s="30"/>
      <c r="D6" s="31"/>
      <c r="E6" s="31"/>
      <c r="F6" s="32"/>
      <c r="G6" s="33"/>
      <c r="H6" s="138"/>
      <c r="I6" s="33"/>
      <c r="J6" s="32"/>
    </row>
    <row r="7" spans="1:10" x14ac:dyDescent="0.25">
      <c r="A7" s="28"/>
      <c r="B7" s="37" t="s">
        <v>1</v>
      </c>
      <c r="C7" s="31"/>
      <c r="D7" s="33"/>
      <c r="E7" s="33"/>
      <c r="F7" s="33"/>
      <c r="G7" s="38"/>
      <c r="H7" s="165"/>
      <c r="I7" s="39"/>
      <c r="J7" s="40"/>
    </row>
    <row r="8" spans="1:10" x14ac:dyDescent="0.25">
      <c r="A8" s="41"/>
      <c r="B8" s="29" t="s">
        <v>59</v>
      </c>
      <c r="C8" s="31"/>
      <c r="D8" s="42"/>
      <c r="E8" s="43"/>
      <c r="F8" s="43"/>
      <c r="G8" s="32" t="s">
        <v>27</v>
      </c>
      <c r="H8" s="165">
        <v>10936</v>
      </c>
      <c r="I8" s="38"/>
      <c r="J8" s="40"/>
    </row>
    <row r="9" spans="1:10" x14ac:dyDescent="0.25">
      <c r="A9" s="44"/>
      <c r="B9" s="45"/>
      <c r="C9" s="31"/>
      <c r="D9" s="33"/>
      <c r="E9" s="33"/>
      <c r="F9" s="32"/>
      <c r="G9" s="33"/>
      <c r="H9" s="166"/>
      <c r="I9" s="46"/>
      <c r="J9" s="46"/>
    </row>
    <row r="10" spans="1:10" x14ac:dyDescent="0.25">
      <c r="A10" s="37"/>
      <c r="B10" s="47" t="s">
        <v>2</v>
      </c>
      <c r="C10" s="31"/>
      <c r="D10" s="33"/>
      <c r="E10" s="33"/>
      <c r="F10" s="32"/>
      <c r="G10" s="33"/>
      <c r="H10" s="166"/>
      <c r="I10" s="46"/>
      <c r="J10" s="46"/>
    </row>
    <row r="11" spans="1:10" x14ac:dyDescent="0.25">
      <c r="A11" s="44"/>
      <c r="B11" s="48" t="s">
        <v>28</v>
      </c>
      <c r="C11" s="31"/>
      <c r="D11" s="42"/>
      <c r="E11" s="33"/>
      <c r="F11" s="49"/>
      <c r="G11" s="43"/>
      <c r="H11" s="166"/>
      <c r="I11" s="46"/>
      <c r="J11" s="46"/>
    </row>
    <row r="12" spans="1:10" x14ac:dyDescent="0.25">
      <c r="A12" s="37"/>
      <c r="B12" s="50"/>
      <c r="C12" s="51"/>
      <c r="D12" s="33"/>
      <c r="E12" s="33"/>
      <c r="F12" s="32"/>
      <c r="G12" s="33"/>
      <c r="H12" s="166"/>
      <c r="I12" s="46"/>
      <c r="J12" s="46"/>
    </row>
    <row r="13" spans="1:10" x14ac:dyDescent="0.25">
      <c r="A13" s="52"/>
      <c r="B13" s="53"/>
      <c r="C13" s="53"/>
      <c r="D13" s="52"/>
      <c r="E13" s="54"/>
      <c r="F13" s="55"/>
      <c r="G13" s="55"/>
      <c r="H13" s="141"/>
      <c r="I13" s="56"/>
      <c r="J13" s="56"/>
    </row>
    <row r="14" spans="1:10" x14ac:dyDescent="0.25">
      <c r="A14" s="52"/>
      <c r="B14" s="57" t="s">
        <v>4</v>
      </c>
      <c r="C14" s="57"/>
      <c r="D14" s="52"/>
      <c r="E14" s="58"/>
      <c r="F14" s="55"/>
      <c r="G14" s="55"/>
      <c r="H14" s="141"/>
      <c r="I14" s="56"/>
      <c r="J14" s="56"/>
    </row>
    <row r="15" spans="1:10" x14ac:dyDescent="0.25">
      <c r="A15" s="59" t="s">
        <v>5</v>
      </c>
      <c r="B15" s="60" t="s">
        <v>6</v>
      </c>
      <c r="C15" s="60"/>
      <c r="D15" s="59"/>
      <c r="E15" s="58"/>
      <c r="F15" s="55"/>
      <c r="G15" s="55"/>
      <c r="H15" s="141"/>
      <c r="I15" s="61"/>
      <c r="J15" s="61"/>
    </row>
    <row r="16" spans="1:10" x14ac:dyDescent="0.25">
      <c r="A16" s="59" t="s">
        <v>5</v>
      </c>
      <c r="B16" s="60" t="s">
        <v>7</v>
      </c>
      <c r="C16" s="60"/>
      <c r="D16" s="59"/>
      <c r="E16" s="58"/>
      <c r="F16" s="55"/>
      <c r="G16" s="55"/>
      <c r="H16" s="141"/>
      <c r="I16" s="61"/>
      <c r="J16" s="61"/>
    </row>
    <row r="17" spans="1:10" x14ac:dyDescent="0.25">
      <c r="A17" s="62" t="s">
        <v>5</v>
      </c>
      <c r="B17" s="56" t="s">
        <v>8</v>
      </c>
      <c r="C17" s="56"/>
      <c r="D17" s="63"/>
      <c r="E17" s="58"/>
      <c r="F17" s="55"/>
      <c r="G17" s="55"/>
      <c r="H17" s="141"/>
      <c r="I17" s="56"/>
      <c r="J17" s="56"/>
    </row>
    <row r="18" spans="1:10" x14ac:dyDescent="0.25">
      <c r="A18" s="59" t="s">
        <v>5</v>
      </c>
      <c r="B18" s="60" t="s">
        <v>33</v>
      </c>
      <c r="C18" s="60"/>
      <c r="D18" s="59"/>
      <c r="E18" s="58"/>
      <c r="F18" s="55"/>
      <c r="G18" s="55"/>
      <c r="H18" s="141"/>
      <c r="I18" s="61"/>
      <c r="J18" s="61"/>
    </row>
    <row r="19" spans="1:10" x14ac:dyDescent="0.25">
      <c r="A19" s="59" t="s">
        <v>5</v>
      </c>
      <c r="B19" s="60" t="s">
        <v>9</v>
      </c>
      <c r="C19" s="60"/>
      <c r="D19" s="59"/>
      <c r="E19" s="58"/>
      <c r="F19" s="55"/>
      <c r="G19" s="55"/>
      <c r="H19" s="141"/>
      <c r="I19" s="61"/>
      <c r="J19" s="61"/>
    </row>
    <row r="20" spans="1:10" x14ac:dyDescent="0.25">
      <c r="A20" s="59" t="s">
        <v>5</v>
      </c>
      <c r="B20" s="60" t="s">
        <v>10</v>
      </c>
      <c r="C20" s="60"/>
      <c r="D20" s="59"/>
      <c r="E20" s="58"/>
      <c r="F20" s="55"/>
      <c r="G20" s="55"/>
      <c r="H20" s="141"/>
      <c r="I20" s="61"/>
      <c r="J20" s="61"/>
    </row>
    <row r="21" spans="1:10" x14ac:dyDescent="0.25">
      <c r="A21" s="59" t="s">
        <v>5</v>
      </c>
      <c r="B21" s="60" t="s">
        <v>34</v>
      </c>
      <c r="C21" s="60"/>
      <c r="D21" s="59"/>
      <c r="E21" s="58"/>
      <c r="F21" s="55"/>
      <c r="G21" s="55"/>
      <c r="H21" s="141"/>
      <c r="I21" s="61"/>
      <c r="J21" s="61"/>
    </row>
    <row r="22" spans="1:10" x14ac:dyDescent="0.25">
      <c r="A22" s="62" t="s">
        <v>5</v>
      </c>
      <c r="B22" s="56" t="s">
        <v>35</v>
      </c>
      <c r="C22" s="56"/>
      <c r="D22" s="63"/>
      <c r="E22" s="58"/>
      <c r="F22" s="55"/>
      <c r="G22" s="55"/>
      <c r="H22" s="141"/>
      <c r="I22" s="56"/>
      <c r="J22" s="56"/>
    </row>
    <row r="23" spans="1:10" x14ac:dyDescent="0.25">
      <c r="A23" s="59" t="s">
        <v>5</v>
      </c>
      <c r="B23" s="64" t="s">
        <v>36</v>
      </c>
      <c r="C23" s="64"/>
      <c r="D23" s="52"/>
      <c r="E23" s="58"/>
      <c r="F23" s="55"/>
      <c r="G23" s="55"/>
      <c r="H23" s="141"/>
      <c r="I23" s="56"/>
      <c r="J23" s="56"/>
    </row>
    <row r="24" spans="1:10" x14ac:dyDescent="0.25">
      <c r="A24" s="59" t="s">
        <v>5</v>
      </c>
      <c r="B24" s="64" t="s">
        <v>11</v>
      </c>
      <c r="C24" s="64"/>
      <c r="D24" s="52"/>
      <c r="E24" s="58"/>
      <c r="F24" s="55"/>
      <c r="G24" s="55"/>
      <c r="H24" s="141"/>
      <c r="I24" s="56"/>
      <c r="J24" s="56"/>
    </row>
    <row r="25" spans="1:10" x14ac:dyDescent="0.25">
      <c r="A25" s="59"/>
      <c r="B25" s="64" t="s">
        <v>12</v>
      </c>
      <c r="C25" s="64"/>
      <c r="D25" s="52"/>
      <c r="E25" s="58"/>
      <c r="F25" s="55"/>
      <c r="G25" s="55"/>
      <c r="H25" s="141"/>
      <c r="I25" s="56"/>
      <c r="J25" s="56"/>
    </row>
    <row r="26" spans="1:10" x14ac:dyDescent="0.25">
      <c r="A26" s="62" t="s">
        <v>5</v>
      </c>
      <c r="B26" s="64" t="s">
        <v>13</v>
      </c>
      <c r="C26" s="64"/>
      <c r="D26" s="52"/>
      <c r="E26" s="58"/>
      <c r="F26" s="55"/>
      <c r="G26" s="55"/>
      <c r="H26" s="141"/>
      <c r="I26" s="56"/>
      <c r="J26" s="56"/>
    </row>
    <row r="27" spans="1:10" x14ac:dyDescent="0.25">
      <c r="A27" s="59"/>
      <c r="B27" s="64"/>
      <c r="C27" s="64"/>
      <c r="D27" s="52"/>
      <c r="E27" s="58"/>
      <c r="F27" s="55"/>
      <c r="G27" s="55"/>
      <c r="H27" s="141"/>
      <c r="I27" s="56"/>
      <c r="J27" s="56"/>
    </row>
    <row r="28" spans="1:10" x14ac:dyDescent="0.25">
      <c r="A28" s="59"/>
      <c r="B28" s="65" t="s">
        <v>14</v>
      </c>
      <c r="C28" s="65"/>
      <c r="D28" s="52"/>
      <c r="E28" s="58"/>
      <c r="F28" s="55"/>
      <c r="G28" s="55"/>
      <c r="H28" s="141"/>
      <c r="I28" s="56"/>
      <c r="J28" s="56"/>
    </row>
    <row r="29" spans="1:10" x14ac:dyDescent="0.25">
      <c r="A29" s="59" t="s">
        <v>5</v>
      </c>
      <c r="B29" s="60" t="s">
        <v>15</v>
      </c>
      <c r="C29" s="60"/>
      <c r="D29" s="52"/>
      <c r="E29" s="58"/>
      <c r="F29" s="55"/>
      <c r="G29" s="55"/>
      <c r="H29" s="141"/>
      <c r="I29" s="56"/>
      <c r="J29" s="56"/>
    </row>
    <row r="30" spans="1:10" x14ac:dyDescent="0.25">
      <c r="A30" s="59" t="s">
        <v>5</v>
      </c>
      <c r="B30" s="60" t="s">
        <v>16</v>
      </c>
      <c r="C30" s="60"/>
      <c r="D30" s="52"/>
      <c r="E30" s="58"/>
      <c r="F30" s="55"/>
      <c r="G30" s="55"/>
      <c r="H30" s="141"/>
      <c r="I30" s="56"/>
      <c r="J30" s="56"/>
    </row>
    <row r="31" spans="1:10" x14ac:dyDescent="0.25">
      <c r="A31" s="59" t="s">
        <v>5</v>
      </c>
      <c r="B31" s="60" t="s">
        <v>17</v>
      </c>
      <c r="C31" s="60"/>
      <c r="D31" s="52"/>
      <c r="E31" s="58"/>
      <c r="F31" s="55"/>
      <c r="G31" s="55"/>
      <c r="H31" s="141"/>
      <c r="I31" s="56"/>
      <c r="J31" s="56"/>
    </row>
    <row r="32" spans="1:10" x14ac:dyDescent="0.25">
      <c r="A32" s="59" t="s">
        <v>5</v>
      </c>
      <c r="B32" s="60" t="s">
        <v>37</v>
      </c>
      <c r="C32" s="60"/>
      <c r="D32" s="52"/>
      <c r="E32" s="58"/>
      <c r="F32" s="55"/>
      <c r="G32" s="55"/>
      <c r="H32" s="141"/>
      <c r="I32" s="56"/>
      <c r="J32" s="56"/>
    </row>
    <row r="33" spans="1:10" x14ac:dyDescent="0.25">
      <c r="A33" s="59"/>
      <c r="B33" s="60"/>
      <c r="C33" s="60"/>
      <c r="D33" s="52"/>
      <c r="E33" s="58"/>
      <c r="F33" s="55"/>
      <c r="G33" s="55"/>
      <c r="H33" s="141"/>
      <c r="I33" s="56"/>
      <c r="J33" s="56"/>
    </row>
    <row r="34" spans="1:10" x14ac:dyDescent="0.25">
      <c r="A34" s="66"/>
      <c r="B34" s="67" t="s">
        <v>53</v>
      </c>
      <c r="C34" s="68"/>
      <c r="D34" s="51"/>
      <c r="E34" s="51"/>
      <c r="F34" s="49"/>
      <c r="G34" s="43"/>
      <c r="H34" s="138"/>
      <c r="I34" s="33"/>
      <c r="J34" s="32"/>
    </row>
    <row r="35" spans="1:10" x14ac:dyDescent="0.25">
      <c r="A35" s="66"/>
      <c r="B35" s="67"/>
      <c r="C35" s="68"/>
      <c r="D35" s="51"/>
      <c r="E35" s="51"/>
      <c r="F35" s="49"/>
      <c r="G35" s="43"/>
      <c r="H35" s="138"/>
      <c r="I35" s="33"/>
      <c r="J35" s="32"/>
    </row>
    <row r="36" spans="1:10" ht="51" x14ac:dyDescent="0.25">
      <c r="A36" s="28" t="s">
        <v>5</v>
      </c>
      <c r="B36" s="116" t="s">
        <v>54</v>
      </c>
      <c r="C36" s="117"/>
      <c r="D36" s="117"/>
      <c r="E36" s="117"/>
      <c r="F36" s="117"/>
      <c r="G36" s="117"/>
      <c r="H36" s="142"/>
      <c r="I36" s="117"/>
      <c r="J36" s="69"/>
    </row>
    <row r="37" spans="1:10" x14ac:dyDescent="0.25">
      <c r="A37" s="28"/>
      <c r="B37" s="69"/>
      <c r="C37" s="69"/>
      <c r="D37" s="69"/>
      <c r="E37" s="69"/>
      <c r="F37" s="69"/>
      <c r="G37" s="69"/>
      <c r="H37" s="143"/>
      <c r="I37" s="69"/>
      <c r="J37" s="69"/>
    </row>
    <row r="38" spans="1:10" x14ac:dyDescent="0.25">
      <c r="A38" s="28"/>
      <c r="B38" s="69"/>
      <c r="C38" s="69"/>
      <c r="D38" s="69"/>
      <c r="E38" s="69"/>
      <c r="F38" s="69"/>
      <c r="G38" s="69"/>
      <c r="H38" s="143"/>
      <c r="I38" s="69"/>
      <c r="J38" s="69"/>
    </row>
    <row r="39" spans="1:10" ht="25.5" x14ac:dyDescent="0.25">
      <c r="A39" s="70" t="s">
        <v>5</v>
      </c>
      <c r="B39" s="118" t="s">
        <v>55</v>
      </c>
      <c r="C39" s="119"/>
      <c r="D39" s="119"/>
      <c r="E39" s="119"/>
      <c r="F39" s="119"/>
      <c r="G39" s="119"/>
      <c r="H39" s="144"/>
      <c r="I39" s="119"/>
      <c r="J39" s="119"/>
    </row>
    <row r="40" spans="1:10" x14ac:dyDescent="0.25">
      <c r="A40" s="59"/>
      <c r="B40" s="60"/>
      <c r="C40" s="60"/>
      <c r="D40" s="52"/>
      <c r="E40" s="58"/>
      <c r="F40" s="55"/>
      <c r="G40" s="55"/>
      <c r="H40" s="141"/>
      <c r="I40" s="56"/>
      <c r="J40" s="56"/>
    </row>
    <row r="41" spans="1:10" ht="15.75" thickBot="1" x14ac:dyDescent="0.3">
      <c r="A41" s="71" t="s">
        <v>38</v>
      </c>
      <c r="B41" s="72" t="s">
        <v>39</v>
      </c>
      <c r="C41" s="73"/>
      <c r="D41" s="73" t="s">
        <v>40</v>
      </c>
      <c r="E41" s="73"/>
      <c r="F41" s="74" t="s">
        <v>41</v>
      </c>
      <c r="G41" s="74"/>
      <c r="H41" s="145" t="s">
        <v>42</v>
      </c>
      <c r="I41" s="74"/>
      <c r="J41" s="74" t="s">
        <v>18</v>
      </c>
    </row>
    <row r="42" spans="1:10" ht="15.75" thickTop="1" x14ac:dyDescent="0.25">
      <c r="A42" s="28"/>
      <c r="B42" s="75"/>
      <c r="C42" s="30"/>
      <c r="D42" s="31"/>
      <c r="E42" s="31"/>
      <c r="F42" s="32"/>
      <c r="G42" s="33"/>
      <c r="H42" s="138"/>
      <c r="I42" s="33"/>
      <c r="J42" s="32"/>
    </row>
    <row r="43" spans="1:10" x14ac:dyDescent="0.25">
      <c r="A43" s="28"/>
      <c r="B43" s="45" t="s">
        <v>14</v>
      </c>
      <c r="C43" s="30"/>
      <c r="D43" s="31"/>
      <c r="E43" s="31"/>
      <c r="F43" s="32"/>
      <c r="G43" s="33"/>
      <c r="H43" s="138"/>
      <c r="I43" s="33"/>
      <c r="J43" s="32"/>
    </row>
    <row r="44" spans="1:10" ht="25.5" x14ac:dyDescent="0.25">
      <c r="A44" s="28" t="s">
        <v>29</v>
      </c>
      <c r="B44" s="45" t="s">
        <v>45</v>
      </c>
      <c r="C44" s="30"/>
      <c r="D44" s="31"/>
      <c r="E44" s="31"/>
      <c r="F44" s="32"/>
      <c r="G44" s="33"/>
      <c r="H44" s="138"/>
      <c r="I44" s="33"/>
      <c r="J44" s="32"/>
    </row>
    <row r="45" spans="1:10" ht="38.25" x14ac:dyDescent="0.25">
      <c r="A45" s="28" t="s">
        <v>30</v>
      </c>
      <c r="B45" s="45" t="s">
        <v>32</v>
      </c>
      <c r="C45" s="30"/>
      <c r="D45" s="31"/>
      <c r="E45" s="31"/>
      <c r="F45" s="32"/>
      <c r="G45" s="33"/>
      <c r="H45" s="138"/>
      <c r="I45" s="33"/>
      <c r="J45" s="32"/>
    </row>
    <row r="46" spans="1:10" ht="127.5" x14ac:dyDescent="0.25">
      <c r="A46" s="59" t="s">
        <v>31</v>
      </c>
      <c r="B46" s="76" t="s">
        <v>57</v>
      </c>
      <c r="C46" s="60"/>
      <c r="D46" s="77"/>
      <c r="E46" s="58"/>
      <c r="F46" s="78"/>
      <c r="G46" s="78"/>
      <c r="H46" s="146"/>
      <c r="I46" s="79"/>
      <c r="J46" s="79"/>
    </row>
    <row r="47" spans="1:10" x14ac:dyDescent="0.25">
      <c r="A47" s="59"/>
      <c r="B47" s="80"/>
      <c r="C47" s="60"/>
      <c r="D47" s="77"/>
      <c r="E47" s="58"/>
      <c r="F47" s="78"/>
      <c r="G47" s="78"/>
      <c r="H47" s="146"/>
      <c r="I47" s="79"/>
      <c r="J47" s="79"/>
    </row>
    <row r="48" spans="1:10" ht="25.5" x14ac:dyDescent="0.25">
      <c r="A48" s="81">
        <v>1</v>
      </c>
      <c r="B48" s="80" t="s">
        <v>24</v>
      </c>
      <c r="D48" s="82" t="s">
        <v>19</v>
      </c>
      <c r="E48" s="82"/>
      <c r="F48" s="89">
        <v>1</v>
      </c>
      <c r="G48" s="84"/>
      <c r="H48" s="12"/>
      <c r="I48" s="82"/>
      <c r="J48" s="85">
        <f>F48*H48</f>
        <v>0</v>
      </c>
    </row>
    <row r="49" spans="1:10" x14ac:dyDescent="0.25">
      <c r="A49" s="81"/>
      <c r="B49" s="86"/>
      <c r="C49" s="82"/>
      <c r="D49" s="87"/>
      <c r="E49" s="82"/>
      <c r="F49" s="89"/>
      <c r="G49" s="89"/>
      <c r="H49" s="148"/>
      <c r="I49" s="89"/>
      <c r="J49" s="89"/>
    </row>
    <row r="50" spans="1:10" ht="38.25" x14ac:dyDescent="0.25">
      <c r="A50" s="81">
        <v>2</v>
      </c>
      <c r="B50" s="80" t="s">
        <v>46</v>
      </c>
      <c r="C50" s="82"/>
      <c r="D50" s="87" t="s">
        <v>23</v>
      </c>
      <c r="E50" s="82"/>
      <c r="F50" s="89">
        <v>400</v>
      </c>
      <c r="G50" s="89"/>
      <c r="H50" s="12"/>
      <c r="I50" s="82"/>
      <c r="J50" s="85">
        <f>F50*H50</f>
        <v>0</v>
      </c>
    </row>
    <row r="51" spans="1:10" x14ac:dyDescent="0.25">
      <c r="A51" s="81"/>
      <c r="B51" s="80"/>
      <c r="C51" s="82"/>
      <c r="D51" s="87"/>
      <c r="E51" s="82"/>
      <c r="F51" s="89"/>
      <c r="G51" s="89"/>
      <c r="H51" s="14"/>
      <c r="I51" s="82"/>
      <c r="J51" s="91"/>
    </row>
    <row r="52" spans="1:10" ht="38.25" x14ac:dyDescent="0.25">
      <c r="A52" s="81">
        <v>3</v>
      </c>
      <c r="B52" s="80" t="s">
        <v>123</v>
      </c>
      <c r="C52" s="82"/>
      <c r="D52" s="87" t="s">
        <v>23</v>
      </c>
      <c r="E52" s="82"/>
      <c r="F52" s="89">
        <v>166</v>
      </c>
      <c r="G52" s="89"/>
      <c r="H52" s="12"/>
      <c r="I52" s="82"/>
      <c r="J52" s="85">
        <f>F52*H52</f>
        <v>0</v>
      </c>
    </row>
    <row r="53" spans="1:10" x14ac:dyDescent="0.25">
      <c r="A53" s="81"/>
      <c r="B53" s="80"/>
      <c r="C53" s="82"/>
      <c r="D53" s="87"/>
      <c r="E53" s="82"/>
      <c r="F53" s="89"/>
      <c r="G53" s="89"/>
      <c r="H53" s="14"/>
      <c r="I53" s="82"/>
      <c r="J53" s="91"/>
    </row>
    <row r="54" spans="1:10" x14ac:dyDescent="0.25">
      <c r="A54" s="81">
        <v>4</v>
      </c>
      <c r="B54" s="80" t="s">
        <v>124</v>
      </c>
      <c r="C54" s="82"/>
      <c r="D54" s="87" t="s">
        <v>52</v>
      </c>
      <c r="E54" s="82"/>
      <c r="F54" s="89">
        <v>4</v>
      </c>
      <c r="G54" s="89"/>
      <c r="H54" s="12"/>
      <c r="I54" s="82"/>
      <c r="J54" s="85">
        <f>F54*H54</f>
        <v>0</v>
      </c>
    </row>
    <row r="55" spans="1:10" x14ac:dyDescent="0.25">
      <c r="A55" s="81"/>
      <c r="B55" s="86"/>
      <c r="C55" s="82"/>
      <c r="D55" s="87"/>
      <c r="E55" s="82"/>
      <c r="F55" s="89"/>
      <c r="G55" s="89"/>
      <c r="H55" s="148"/>
      <c r="I55" s="89"/>
      <c r="J55" s="89"/>
    </row>
    <row r="56" spans="1:10" ht="51" x14ac:dyDescent="0.25">
      <c r="A56" s="81">
        <v>5</v>
      </c>
      <c r="B56" s="80" t="s">
        <v>58</v>
      </c>
      <c r="C56" s="82"/>
      <c r="D56" s="87" t="s">
        <v>22</v>
      </c>
      <c r="E56" s="82"/>
      <c r="F56" s="89">
        <v>840</v>
      </c>
      <c r="G56" s="89"/>
      <c r="H56" s="12"/>
      <c r="I56" s="82"/>
      <c r="J56" s="85">
        <f>F56*H56</f>
        <v>0</v>
      </c>
    </row>
    <row r="57" spans="1:10" x14ac:dyDescent="0.25">
      <c r="A57" s="81"/>
      <c r="B57" s="86"/>
      <c r="C57" s="82"/>
      <c r="D57" s="87"/>
      <c r="E57" s="82"/>
      <c r="F57" s="89"/>
      <c r="G57" s="89"/>
      <c r="H57" s="148"/>
      <c r="I57" s="89"/>
      <c r="J57" s="89"/>
    </row>
    <row r="58" spans="1:10" ht="25.5" x14ac:dyDescent="0.25">
      <c r="A58" s="81">
        <v>6</v>
      </c>
      <c r="B58" s="80" t="s">
        <v>51</v>
      </c>
      <c r="C58" s="82"/>
      <c r="D58" s="87" t="s">
        <v>22</v>
      </c>
      <c r="E58" s="82"/>
      <c r="F58" s="89">
        <v>840</v>
      </c>
      <c r="G58" s="89"/>
      <c r="H58" s="12"/>
      <c r="I58" s="82"/>
      <c r="J58" s="85">
        <f>F58*H58</f>
        <v>0</v>
      </c>
    </row>
    <row r="59" spans="1:10" x14ac:dyDescent="0.25">
      <c r="A59" s="81"/>
      <c r="B59" s="80"/>
      <c r="C59" s="82"/>
      <c r="D59" s="87"/>
      <c r="E59" s="82"/>
      <c r="F59" s="89"/>
      <c r="G59" s="89"/>
      <c r="H59" s="14"/>
      <c r="I59" s="82"/>
      <c r="J59" s="91"/>
    </row>
    <row r="60" spans="1:10" ht="51" x14ac:dyDescent="0.25">
      <c r="A60" s="81">
        <v>7</v>
      </c>
      <c r="B60" s="80" t="s">
        <v>47</v>
      </c>
      <c r="C60" s="82"/>
      <c r="D60" s="87" t="s">
        <v>19</v>
      </c>
      <c r="E60" s="82"/>
      <c r="F60" s="89">
        <v>1</v>
      </c>
      <c r="G60" s="89"/>
      <c r="H60" s="12"/>
      <c r="I60" s="82"/>
      <c r="J60" s="85">
        <f>F60*H60</f>
        <v>0</v>
      </c>
    </row>
    <row r="61" spans="1:10" x14ac:dyDescent="0.25">
      <c r="A61" s="81"/>
      <c r="B61" s="80"/>
      <c r="C61" s="82"/>
      <c r="D61" s="87"/>
      <c r="E61" s="82"/>
      <c r="F61" s="89"/>
      <c r="G61" s="89"/>
      <c r="H61" s="148"/>
      <c r="I61" s="89"/>
      <c r="J61" s="89"/>
    </row>
    <row r="62" spans="1:10" ht="76.5" x14ac:dyDescent="0.25">
      <c r="A62" s="81">
        <v>8</v>
      </c>
      <c r="B62" s="80" t="s">
        <v>48</v>
      </c>
      <c r="C62" s="82"/>
      <c r="D62" s="87" t="s">
        <v>19</v>
      </c>
      <c r="E62" s="82"/>
      <c r="F62" s="89">
        <v>1</v>
      </c>
      <c r="G62" s="89"/>
      <c r="H62" s="12"/>
      <c r="I62" s="82"/>
      <c r="J62" s="85">
        <f>F62*H62</f>
        <v>0</v>
      </c>
    </row>
    <row r="63" spans="1:10" x14ac:dyDescent="0.25">
      <c r="A63" s="81"/>
      <c r="B63" s="80"/>
      <c r="C63" s="82"/>
      <c r="D63" s="87"/>
      <c r="E63" s="82"/>
      <c r="F63" s="89"/>
      <c r="G63" s="89"/>
      <c r="H63" s="148"/>
      <c r="I63" s="89"/>
      <c r="J63" s="89"/>
    </row>
    <row r="64" spans="1:10" ht="51" x14ac:dyDescent="0.25">
      <c r="A64" s="81">
        <v>9</v>
      </c>
      <c r="B64" s="92" t="s">
        <v>49</v>
      </c>
      <c r="C64" s="82"/>
      <c r="D64" s="87" t="s">
        <v>22</v>
      </c>
      <c r="E64" s="82"/>
      <c r="F64" s="89">
        <v>840</v>
      </c>
      <c r="G64" s="89"/>
      <c r="H64" s="12"/>
      <c r="I64" s="82"/>
      <c r="J64" s="85">
        <f>F64*H64</f>
        <v>0</v>
      </c>
    </row>
    <row r="65" spans="1:12" x14ac:dyDescent="0.25">
      <c r="A65" s="81"/>
      <c r="B65" s="86"/>
      <c r="C65" s="82"/>
      <c r="D65" s="87"/>
      <c r="E65" s="82"/>
      <c r="F65" s="89"/>
      <c r="G65" s="89"/>
      <c r="H65" s="148"/>
      <c r="I65" s="89"/>
      <c r="J65" s="89"/>
    </row>
    <row r="66" spans="1:12" ht="51" x14ac:dyDescent="0.25">
      <c r="A66" s="81">
        <v>10</v>
      </c>
      <c r="B66" s="80" t="s">
        <v>189</v>
      </c>
      <c r="C66" s="82"/>
      <c r="D66" s="87" t="s">
        <v>23</v>
      </c>
      <c r="E66" s="82"/>
      <c r="F66" s="89">
        <v>70</v>
      </c>
      <c r="G66" s="89"/>
      <c r="H66" s="12"/>
      <c r="I66" s="82"/>
      <c r="J66" s="85">
        <f>F66*H66</f>
        <v>0</v>
      </c>
    </row>
    <row r="67" spans="1:12" x14ac:dyDescent="0.25">
      <c r="A67" s="81"/>
      <c r="B67" s="86"/>
      <c r="C67" s="82"/>
      <c r="D67" s="87"/>
      <c r="E67" s="82"/>
      <c r="F67" s="89"/>
      <c r="G67" s="89"/>
      <c r="H67" s="148"/>
      <c r="I67" s="89"/>
      <c r="J67" s="89"/>
    </row>
    <row r="68" spans="1:12" ht="38.25" x14ac:dyDescent="0.25">
      <c r="A68" s="81">
        <v>11</v>
      </c>
      <c r="B68" s="80" t="s">
        <v>190</v>
      </c>
      <c r="C68" s="82"/>
      <c r="D68" s="87" t="s">
        <v>20</v>
      </c>
      <c r="E68" s="82"/>
      <c r="F68" s="89">
        <v>4</v>
      </c>
      <c r="G68" s="89"/>
      <c r="H68" s="12"/>
      <c r="I68" s="82"/>
      <c r="J68" s="85">
        <f>F68*H68</f>
        <v>0</v>
      </c>
    </row>
    <row r="69" spans="1:12" x14ac:dyDescent="0.25">
      <c r="A69" s="81"/>
      <c r="B69" s="86"/>
      <c r="C69" s="82"/>
      <c r="D69" s="87"/>
      <c r="E69" s="82"/>
      <c r="F69" s="89"/>
      <c r="G69" s="89"/>
      <c r="H69" s="148"/>
      <c r="I69" s="89"/>
      <c r="J69" s="89"/>
    </row>
    <row r="70" spans="1:12" ht="51" x14ac:dyDescent="0.25">
      <c r="A70" s="81">
        <v>12</v>
      </c>
      <c r="B70" s="80" t="s">
        <v>191</v>
      </c>
      <c r="C70" s="82"/>
      <c r="D70" s="87" t="s">
        <v>23</v>
      </c>
      <c r="E70" s="82"/>
      <c r="F70" s="89">
        <v>26</v>
      </c>
      <c r="G70" s="89"/>
      <c r="H70" s="12"/>
      <c r="I70" s="82"/>
      <c r="J70" s="85">
        <f>F70*H70</f>
        <v>0</v>
      </c>
    </row>
    <row r="71" spans="1:12" x14ac:dyDescent="0.25">
      <c r="A71" s="81"/>
      <c r="B71" s="80"/>
      <c r="C71" s="82"/>
      <c r="D71" s="87"/>
      <c r="E71" s="82"/>
      <c r="F71" s="89"/>
      <c r="G71" s="89"/>
      <c r="H71" s="14"/>
      <c r="I71" s="82"/>
      <c r="J71" s="91"/>
    </row>
    <row r="72" spans="1:12" ht="51" x14ac:dyDescent="0.25">
      <c r="A72" s="81">
        <v>13</v>
      </c>
      <c r="B72" s="93" t="s">
        <v>192</v>
      </c>
      <c r="C72" s="82"/>
      <c r="D72" s="87" t="s">
        <v>23</v>
      </c>
      <c r="E72" s="82"/>
      <c r="F72" s="89">
        <v>50</v>
      </c>
      <c r="G72" s="89"/>
      <c r="H72" s="12"/>
      <c r="I72" s="82"/>
      <c r="J72" s="85">
        <f>F72*H72</f>
        <v>0</v>
      </c>
    </row>
    <row r="73" spans="1:12" x14ac:dyDescent="0.25">
      <c r="A73" s="81"/>
      <c r="B73" s="86"/>
      <c r="C73" s="82"/>
      <c r="D73" s="87"/>
      <c r="E73" s="82"/>
      <c r="F73" s="89"/>
      <c r="G73" s="89"/>
      <c r="H73" s="148"/>
      <c r="I73" s="89"/>
      <c r="J73" s="89"/>
    </row>
    <row r="74" spans="1:12" ht="76.5" x14ac:dyDescent="0.25">
      <c r="A74" s="94">
        <v>14</v>
      </c>
      <c r="B74" s="92" t="s">
        <v>60</v>
      </c>
      <c r="C74" s="95"/>
      <c r="D74" s="96" t="s">
        <v>23</v>
      </c>
      <c r="E74" s="95"/>
      <c r="F74" s="89">
        <v>166</v>
      </c>
      <c r="G74" s="89"/>
      <c r="H74" s="12"/>
      <c r="I74" s="82"/>
      <c r="J74" s="85">
        <f>F74*H74</f>
        <v>0</v>
      </c>
    </row>
    <row r="75" spans="1:12" x14ac:dyDescent="0.25">
      <c r="A75" s="94"/>
      <c r="B75" s="92"/>
      <c r="C75" s="95"/>
      <c r="D75" s="96"/>
      <c r="E75" s="95"/>
      <c r="F75" s="89"/>
      <c r="G75" s="89"/>
      <c r="H75" s="14"/>
      <c r="I75" s="82"/>
      <c r="J75" s="91"/>
    </row>
    <row r="76" spans="1:12" ht="63.75" x14ac:dyDescent="0.25">
      <c r="A76" s="81">
        <v>15</v>
      </c>
      <c r="B76" s="157" t="s">
        <v>193</v>
      </c>
      <c r="C76" s="82"/>
      <c r="D76" s="87" t="s">
        <v>23</v>
      </c>
      <c r="E76" s="82"/>
      <c r="F76" s="89">
        <v>36</v>
      </c>
      <c r="G76" s="89"/>
      <c r="H76" s="12"/>
      <c r="I76" s="82"/>
      <c r="J76" s="85">
        <f>F76*H76</f>
        <v>0</v>
      </c>
      <c r="L76" s="98"/>
    </row>
    <row r="77" spans="1:12" x14ac:dyDescent="0.25">
      <c r="A77" s="81"/>
      <c r="B77" s="80"/>
      <c r="C77" s="82"/>
      <c r="D77" s="87"/>
      <c r="E77" s="82"/>
      <c r="F77" s="89"/>
      <c r="G77" s="89"/>
      <c r="H77" s="148"/>
      <c r="I77" s="89"/>
      <c r="J77" s="89"/>
    </row>
    <row r="78" spans="1:12" ht="63.75" x14ac:dyDescent="0.25">
      <c r="A78" s="81">
        <v>16</v>
      </c>
      <c r="B78" s="80" t="s">
        <v>194</v>
      </c>
      <c r="C78" s="82"/>
      <c r="D78" s="87" t="s">
        <v>22</v>
      </c>
      <c r="E78" s="82"/>
      <c r="F78" s="89">
        <v>840</v>
      </c>
      <c r="G78" s="89"/>
      <c r="H78" s="12"/>
      <c r="I78" s="82"/>
      <c r="J78" s="85">
        <f>F78*H78</f>
        <v>0</v>
      </c>
    </row>
    <row r="79" spans="1:12" x14ac:dyDescent="0.25">
      <c r="A79" s="81"/>
      <c r="B79" s="86"/>
      <c r="C79" s="82"/>
      <c r="D79" s="87"/>
      <c r="E79" s="82"/>
      <c r="F79" s="89"/>
      <c r="G79" s="89"/>
      <c r="H79" s="148"/>
      <c r="I79" s="89"/>
      <c r="J79" s="89"/>
    </row>
    <row r="80" spans="1:12" ht="38.25" x14ac:dyDescent="0.25">
      <c r="A80" s="81">
        <v>17</v>
      </c>
      <c r="B80" s="92" t="s">
        <v>26</v>
      </c>
      <c r="C80" s="82"/>
      <c r="D80" s="87" t="s">
        <v>22</v>
      </c>
      <c r="E80" s="82"/>
      <c r="F80" s="89">
        <v>840</v>
      </c>
      <c r="G80" s="89"/>
      <c r="H80" s="12"/>
      <c r="I80" s="82"/>
      <c r="J80" s="85">
        <f>F80*H80</f>
        <v>0</v>
      </c>
    </row>
    <row r="81" spans="1:12" x14ac:dyDescent="0.25">
      <c r="A81" s="81"/>
      <c r="B81" s="92"/>
      <c r="C81" s="82"/>
      <c r="D81" s="87"/>
      <c r="E81" s="82"/>
      <c r="F81" s="89"/>
      <c r="G81" s="89"/>
      <c r="H81" s="14"/>
      <c r="I81" s="82"/>
      <c r="J81" s="91"/>
    </row>
    <row r="82" spans="1:12" x14ac:dyDescent="0.25">
      <c r="A82" s="81">
        <v>18</v>
      </c>
      <c r="B82" s="86" t="s">
        <v>50</v>
      </c>
      <c r="C82" s="82"/>
      <c r="D82" s="87" t="s">
        <v>23</v>
      </c>
      <c r="E82" s="82"/>
      <c r="F82" s="89">
        <v>72</v>
      </c>
      <c r="G82" s="89"/>
      <c r="H82" s="12"/>
      <c r="I82" s="82"/>
      <c r="J82" s="85">
        <f>F82*H82</f>
        <v>0</v>
      </c>
    </row>
    <row r="83" spans="1:12" x14ac:dyDescent="0.25">
      <c r="A83" s="81"/>
      <c r="B83" s="86"/>
      <c r="C83" s="82"/>
      <c r="D83" s="87"/>
      <c r="E83" s="82"/>
      <c r="F83" s="89"/>
      <c r="G83" s="89"/>
      <c r="H83" s="14"/>
      <c r="I83" s="82"/>
      <c r="J83" s="91"/>
    </row>
    <row r="84" spans="1:12" ht="25.5" x14ac:dyDescent="0.25">
      <c r="A84" s="81">
        <v>19</v>
      </c>
      <c r="B84" s="80" t="s">
        <v>195</v>
      </c>
      <c r="C84" s="82"/>
      <c r="D84" s="87" t="s">
        <v>52</v>
      </c>
      <c r="E84" s="82"/>
      <c r="F84" s="89">
        <v>4</v>
      </c>
      <c r="G84" s="89"/>
      <c r="H84" s="12"/>
      <c r="I84" s="82"/>
      <c r="J84" s="85">
        <f>F84*H84</f>
        <v>0</v>
      </c>
    </row>
    <row r="85" spans="1:12" x14ac:dyDescent="0.25">
      <c r="A85" s="81"/>
      <c r="B85" s="80"/>
      <c r="C85" s="82"/>
      <c r="D85" s="87"/>
      <c r="E85" s="82"/>
      <c r="F85" s="89"/>
      <c r="G85" s="89"/>
      <c r="H85" s="14"/>
      <c r="I85" s="82"/>
      <c r="J85" s="91"/>
    </row>
    <row r="86" spans="1:12" ht="25.5" x14ac:dyDescent="0.25">
      <c r="A86" s="81">
        <v>20</v>
      </c>
      <c r="B86" s="92" t="s">
        <v>169</v>
      </c>
      <c r="C86" s="82"/>
      <c r="D86" s="87" t="s">
        <v>22</v>
      </c>
      <c r="E86" s="82"/>
      <c r="F86" s="89">
        <v>60</v>
      </c>
      <c r="G86" s="89"/>
      <c r="H86" s="12"/>
      <c r="I86" s="82"/>
      <c r="J86" s="85">
        <f>F86*H86</f>
        <v>0</v>
      </c>
    </row>
    <row r="87" spans="1:12" ht="15.75" thickBot="1" x14ac:dyDescent="0.3">
      <c r="A87" s="99"/>
      <c r="B87" s="100"/>
      <c r="C87" s="101"/>
      <c r="D87" s="101"/>
      <c r="E87" s="101"/>
      <c r="F87" s="101"/>
      <c r="G87" s="101"/>
      <c r="H87" s="167"/>
      <c r="I87" s="101"/>
      <c r="J87" s="101"/>
    </row>
    <row r="88" spans="1:12" x14ac:dyDescent="0.25">
      <c r="A88" s="102"/>
      <c r="B88" s="103"/>
    </row>
    <row r="89" spans="1:12" s="113" customFormat="1" ht="12.75" x14ac:dyDescent="0.2">
      <c r="A89" s="104"/>
      <c r="B89" s="105" t="s">
        <v>25</v>
      </c>
      <c r="C89" s="106"/>
      <c r="D89" s="107"/>
      <c r="E89" s="108"/>
      <c r="F89" s="109"/>
      <c r="G89" s="110"/>
      <c r="H89" s="169"/>
      <c r="I89" s="109"/>
      <c r="J89" s="111">
        <f>SUM(J48:J86)</f>
        <v>0</v>
      </c>
      <c r="K89" s="112"/>
      <c r="L89" s="109"/>
    </row>
    <row r="90" spans="1:12" s="113" customFormat="1" ht="12.75" x14ac:dyDescent="0.2">
      <c r="A90" s="104"/>
      <c r="B90" s="105"/>
      <c r="C90" s="106"/>
      <c r="D90" s="106"/>
      <c r="E90" s="108"/>
      <c r="F90" s="109"/>
      <c r="G90" s="110"/>
      <c r="H90" s="169"/>
      <c r="I90" s="109"/>
      <c r="J90" s="114"/>
      <c r="K90" s="112"/>
      <c r="L90" s="109"/>
    </row>
    <row r="91" spans="1:12" s="113" customFormat="1" ht="12.75" x14ac:dyDescent="0.2">
      <c r="A91" s="104"/>
      <c r="B91" s="105" t="s">
        <v>21</v>
      </c>
      <c r="C91" s="106"/>
      <c r="D91" s="107"/>
      <c r="E91" s="108"/>
      <c r="F91" s="109"/>
      <c r="G91" s="110"/>
      <c r="H91" s="169"/>
      <c r="I91" s="109"/>
      <c r="J91" s="111">
        <f>0.22*J89</f>
        <v>0</v>
      </c>
      <c r="K91" s="112"/>
      <c r="L91" s="109"/>
    </row>
    <row r="92" spans="1:12" s="113" customFormat="1" ht="12.75" x14ac:dyDescent="0.2">
      <c r="B92" s="65"/>
      <c r="C92" s="106"/>
      <c r="D92" s="106"/>
      <c r="E92" s="108"/>
      <c r="F92" s="109"/>
      <c r="G92" s="110"/>
      <c r="H92" s="169"/>
      <c r="I92" s="109"/>
      <c r="J92" s="114"/>
      <c r="K92" s="112"/>
      <c r="L92" s="109"/>
    </row>
    <row r="93" spans="1:12" s="113" customFormat="1" ht="12.75" x14ac:dyDescent="0.2">
      <c r="B93" s="105" t="s">
        <v>3</v>
      </c>
      <c r="C93" s="106"/>
      <c r="D93" s="218"/>
      <c r="E93" s="218"/>
      <c r="F93" s="109"/>
      <c r="G93" s="110"/>
      <c r="H93" s="169"/>
      <c r="I93" s="109"/>
      <c r="J93" s="111">
        <f>J91+J89</f>
        <v>0</v>
      </c>
      <c r="K93" s="112"/>
      <c r="L93" s="109"/>
    </row>
    <row r="94" spans="1:12" x14ac:dyDescent="0.25">
      <c r="A94" s="115"/>
      <c r="B94" s="115"/>
      <c r="C94" s="115"/>
      <c r="D94" s="115"/>
      <c r="E94" s="115"/>
      <c r="F94" s="115"/>
      <c r="G94" s="115"/>
      <c r="H94" s="170"/>
      <c r="I94" s="82"/>
      <c r="J94" s="82"/>
    </row>
    <row r="95" spans="1:12" x14ac:dyDescent="0.25">
      <c r="A95" s="115"/>
      <c r="B95" s="115"/>
      <c r="C95" s="115"/>
      <c r="D95" s="115"/>
      <c r="E95" s="115"/>
      <c r="F95" s="115"/>
      <c r="G95" s="115"/>
      <c r="H95" s="170"/>
      <c r="I95" s="82"/>
      <c r="J95" s="82"/>
    </row>
    <row r="96" spans="1:12" x14ac:dyDescent="0.25">
      <c r="A96" s="82"/>
      <c r="B96" s="82"/>
      <c r="C96" s="82"/>
      <c r="D96" s="219"/>
      <c r="E96" s="219"/>
      <c r="F96" s="219"/>
      <c r="G96" s="82"/>
      <c r="H96" s="171"/>
      <c r="I96" s="82"/>
      <c r="J96" s="82"/>
    </row>
    <row r="97" spans="1:10" x14ac:dyDescent="0.25">
      <c r="A97" s="82"/>
      <c r="B97" s="82"/>
      <c r="C97" s="82"/>
      <c r="D97" s="219"/>
      <c r="E97" s="219"/>
      <c r="F97" s="219"/>
      <c r="G97" s="82"/>
      <c r="H97" s="171"/>
      <c r="I97" s="82"/>
      <c r="J97" s="82"/>
    </row>
    <row r="98" spans="1:10" x14ac:dyDescent="0.25">
      <c r="A98" s="82"/>
      <c r="B98" s="82"/>
      <c r="C98" s="82"/>
      <c r="D98" s="82"/>
      <c r="E98" s="82"/>
      <c r="F98" s="82"/>
      <c r="G98" s="82"/>
      <c r="H98" s="171"/>
      <c r="I98" s="82"/>
      <c r="J98" s="82"/>
    </row>
    <row r="99" spans="1:10" x14ac:dyDescent="0.25">
      <c r="A99" s="82"/>
      <c r="B99" s="82"/>
      <c r="C99" s="82"/>
      <c r="D99" s="82"/>
      <c r="E99" s="82"/>
      <c r="F99" s="82"/>
      <c r="G99" s="82"/>
      <c r="H99" s="171"/>
      <c r="I99" s="82"/>
      <c r="J99" s="82"/>
    </row>
    <row r="100" spans="1:10" x14ac:dyDescent="0.25">
      <c r="A100" s="82"/>
      <c r="B100" s="82"/>
      <c r="C100" s="82"/>
      <c r="D100" s="82"/>
      <c r="E100" s="82"/>
      <c r="F100" s="82"/>
      <c r="G100" s="82"/>
      <c r="H100" s="171"/>
      <c r="I100" s="82"/>
      <c r="J100" s="82"/>
    </row>
    <row r="101" spans="1:10" x14ac:dyDescent="0.25">
      <c r="A101" s="82"/>
      <c r="B101" s="82"/>
      <c r="C101" s="82"/>
      <c r="D101" s="82"/>
      <c r="E101" s="82"/>
      <c r="F101" s="82"/>
      <c r="G101" s="82"/>
      <c r="H101" s="171"/>
      <c r="I101" s="82"/>
      <c r="J101" s="82"/>
    </row>
    <row r="102" spans="1:10" x14ac:dyDescent="0.25">
      <c r="A102" s="82"/>
      <c r="B102" s="82"/>
      <c r="C102" s="82"/>
      <c r="D102" s="82"/>
      <c r="E102" s="82"/>
      <c r="F102" s="82"/>
      <c r="G102" s="82"/>
      <c r="H102" s="171"/>
      <c r="I102" s="82"/>
      <c r="J102" s="82"/>
    </row>
    <row r="103" spans="1:10" x14ac:dyDescent="0.25">
      <c r="A103" s="82"/>
      <c r="B103" s="82"/>
      <c r="C103" s="82"/>
      <c r="D103" s="82"/>
      <c r="E103" s="82"/>
      <c r="F103" s="82"/>
      <c r="G103" s="82"/>
      <c r="H103" s="171"/>
      <c r="I103" s="82"/>
      <c r="J103" s="82"/>
    </row>
  </sheetData>
  <sheetProtection password="89CF" sheet="1" objects="1" scenarios="1"/>
  <mergeCells count="3">
    <mergeCell ref="D93:E93"/>
    <mergeCell ref="D96:F96"/>
    <mergeCell ref="D97:F97"/>
  </mergeCells>
  <pageMargins left="0.7" right="0.7" top="0.75" bottom="0.75" header="0.3" footer="0.3"/>
  <pageSetup paperSize="9" orientation="landscape" verticalDpi="0" r:id="rId1"/>
  <headerFooter>
    <oddHeader>&amp;CPopis del št. 310118 - Sklop D&amp;RKompleks Bežigrad, Celje</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8"/>
  <sheetViews>
    <sheetView topLeftCell="A81" zoomScaleNormal="100" workbookViewId="0">
      <selection activeCell="J128" sqref="J128"/>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0" x14ac:dyDescent="0.25">
      <c r="A1" s="28"/>
      <c r="B1" s="29" t="s">
        <v>70</v>
      </c>
      <c r="C1" s="30"/>
      <c r="D1" s="31"/>
      <c r="E1" s="31"/>
      <c r="F1" s="32"/>
      <c r="G1" s="33"/>
      <c r="H1" s="138"/>
      <c r="I1" s="33"/>
      <c r="J1" s="32"/>
    </row>
    <row r="2" spans="1:10" x14ac:dyDescent="0.25">
      <c r="A2" s="28"/>
      <c r="B2" s="36"/>
      <c r="C2" s="30"/>
      <c r="D2" s="31"/>
      <c r="E2" s="31"/>
      <c r="F2" s="32"/>
      <c r="G2" s="33"/>
      <c r="H2" s="138"/>
      <c r="I2" s="33"/>
      <c r="J2" s="32"/>
    </row>
    <row r="3" spans="1:10" x14ac:dyDescent="0.25">
      <c r="A3" s="28"/>
      <c r="B3" s="37" t="s">
        <v>0</v>
      </c>
      <c r="C3" s="30"/>
      <c r="D3" s="31"/>
      <c r="E3" s="31"/>
      <c r="F3" s="32"/>
      <c r="G3" s="33"/>
      <c r="H3" s="138"/>
      <c r="I3" s="33"/>
      <c r="J3" s="32"/>
    </row>
    <row r="4" spans="1:10" x14ac:dyDescent="0.25">
      <c r="A4" s="28"/>
      <c r="B4" s="29" t="s">
        <v>78</v>
      </c>
      <c r="C4" s="30"/>
      <c r="D4" s="31"/>
      <c r="E4" s="31"/>
      <c r="F4" s="32"/>
      <c r="G4" s="33"/>
      <c r="H4" s="138"/>
      <c r="I4" s="33"/>
      <c r="J4" s="32"/>
    </row>
    <row r="5" spans="1:10" x14ac:dyDescent="0.25">
      <c r="A5" s="28"/>
      <c r="B5" s="29" t="s">
        <v>79</v>
      </c>
      <c r="C5" s="30"/>
      <c r="D5" s="31"/>
      <c r="E5" s="31"/>
      <c r="F5" s="32"/>
      <c r="G5" s="33"/>
      <c r="H5" s="138"/>
      <c r="I5" s="33"/>
      <c r="J5" s="32"/>
    </row>
    <row r="6" spans="1:10" x14ac:dyDescent="0.25">
      <c r="A6" s="28"/>
      <c r="B6" s="36"/>
      <c r="C6" s="30"/>
      <c r="D6" s="31"/>
      <c r="E6" s="31"/>
      <c r="F6" s="32"/>
      <c r="G6" s="33"/>
      <c r="H6" s="138"/>
      <c r="I6" s="33"/>
      <c r="J6" s="32"/>
    </row>
    <row r="7" spans="1:10" x14ac:dyDescent="0.25">
      <c r="A7" s="28"/>
      <c r="B7" s="37" t="s">
        <v>1</v>
      </c>
      <c r="C7" s="31"/>
      <c r="D7" s="33"/>
      <c r="E7" s="33"/>
      <c r="F7" s="33"/>
      <c r="G7" s="38"/>
      <c r="H7" s="165"/>
      <c r="I7" s="39"/>
      <c r="J7" s="40"/>
    </row>
    <row r="8" spans="1:10" x14ac:dyDescent="0.25">
      <c r="A8" s="41"/>
      <c r="B8" s="29" t="s">
        <v>77</v>
      </c>
      <c r="C8" s="31"/>
      <c r="D8" s="42"/>
      <c r="E8" s="43"/>
      <c r="F8" s="43"/>
      <c r="G8" s="32" t="s">
        <v>27</v>
      </c>
      <c r="H8" s="165">
        <v>12040</v>
      </c>
      <c r="I8" s="38"/>
      <c r="J8" s="40"/>
    </row>
    <row r="9" spans="1:10" x14ac:dyDescent="0.25">
      <c r="A9" s="44"/>
      <c r="B9" s="45"/>
      <c r="C9" s="31"/>
      <c r="D9" s="33"/>
      <c r="E9" s="33"/>
      <c r="F9" s="32"/>
      <c r="G9" s="33"/>
      <c r="H9" s="166"/>
      <c r="I9" s="46"/>
      <c r="J9" s="46"/>
    </row>
    <row r="10" spans="1:10" x14ac:dyDescent="0.25">
      <c r="A10" s="37"/>
      <c r="B10" s="47" t="s">
        <v>2</v>
      </c>
      <c r="C10" s="31"/>
      <c r="D10" s="33"/>
      <c r="E10" s="33"/>
      <c r="F10" s="32"/>
      <c r="G10" s="33"/>
      <c r="H10" s="166"/>
      <c r="I10" s="46"/>
      <c r="J10" s="46"/>
    </row>
    <row r="11" spans="1:10" x14ac:dyDescent="0.25">
      <c r="A11" s="44"/>
      <c r="B11" s="48" t="s">
        <v>28</v>
      </c>
      <c r="C11" s="31"/>
      <c r="D11" s="42"/>
      <c r="E11" s="33"/>
      <c r="F11" s="49"/>
      <c r="G11" s="43"/>
      <c r="H11" s="166"/>
      <c r="I11" s="46"/>
      <c r="J11" s="46"/>
    </row>
    <row r="12" spans="1:10" x14ac:dyDescent="0.25">
      <c r="A12" s="37"/>
      <c r="B12" s="50"/>
      <c r="C12" s="51"/>
      <c r="D12" s="33"/>
      <c r="E12" s="33"/>
      <c r="F12" s="32"/>
      <c r="G12" s="33"/>
      <c r="H12" s="166"/>
      <c r="I12" s="46"/>
      <c r="J12" s="46"/>
    </row>
    <row r="13" spans="1:10" x14ac:dyDescent="0.25">
      <c r="A13" s="52"/>
      <c r="B13" s="53"/>
      <c r="C13" s="53"/>
      <c r="D13" s="52"/>
      <c r="E13" s="54"/>
      <c r="F13" s="55"/>
      <c r="G13" s="55"/>
      <c r="H13" s="141"/>
      <c r="I13" s="56"/>
      <c r="J13" s="56"/>
    </row>
    <row r="14" spans="1:10" x14ac:dyDescent="0.25">
      <c r="A14" s="52"/>
      <c r="B14" s="57" t="s">
        <v>4</v>
      </c>
      <c r="C14" s="57"/>
      <c r="D14" s="52"/>
      <c r="E14" s="58"/>
      <c r="F14" s="55"/>
      <c r="G14" s="55"/>
      <c r="H14" s="141"/>
      <c r="I14" s="56"/>
      <c r="J14" s="56"/>
    </row>
    <row r="15" spans="1:10" x14ac:dyDescent="0.25">
      <c r="A15" s="59" t="s">
        <v>5</v>
      </c>
      <c r="B15" s="60" t="s">
        <v>6</v>
      </c>
      <c r="C15" s="60"/>
      <c r="D15" s="59"/>
      <c r="E15" s="58"/>
      <c r="F15" s="55"/>
      <c r="G15" s="55"/>
      <c r="H15" s="141"/>
      <c r="I15" s="61"/>
      <c r="J15" s="61"/>
    </row>
    <row r="16" spans="1:10" x14ac:dyDescent="0.25">
      <c r="A16" s="59" t="s">
        <v>5</v>
      </c>
      <c r="B16" s="60" t="s">
        <v>7</v>
      </c>
      <c r="C16" s="60"/>
      <c r="D16" s="59"/>
      <c r="E16" s="58"/>
      <c r="F16" s="55"/>
      <c r="G16" s="55"/>
      <c r="H16" s="141"/>
      <c r="I16" s="61"/>
      <c r="J16" s="61"/>
    </row>
    <row r="17" spans="1:10" x14ac:dyDescent="0.25">
      <c r="A17" s="62" t="s">
        <v>5</v>
      </c>
      <c r="B17" s="56" t="s">
        <v>8</v>
      </c>
      <c r="C17" s="56"/>
      <c r="D17" s="63"/>
      <c r="E17" s="58"/>
      <c r="F17" s="55"/>
      <c r="G17" s="55"/>
      <c r="H17" s="141"/>
      <c r="I17" s="56"/>
      <c r="J17" s="56"/>
    </row>
    <row r="18" spans="1:10" x14ac:dyDescent="0.25">
      <c r="A18" s="59" t="s">
        <v>5</v>
      </c>
      <c r="B18" s="60" t="s">
        <v>33</v>
      </c>
      <c r="C18" s="60"/>
      <c r="D18" s="59"/>
      <c r="E18" s="58"/>
      <c r="F18" s="55"/>
      <c r="G18" s="55"/>
      <c r="H18" s="141"/>
      <c r="I18" s="61"/>
      <c r="J18" s="61"/>
    </row>
    <row r="19" spans="1:10" x14ac:dyDescent="0.25">
      <c r="A19" s="59" t="s">
        <v>5</v>
      </c>
      <c r="B19" s="60" t="s">
        <v>9</v>
      </c>
      <c r="C19" s="60"/>
      <c r="D19" s="59"/>
      <c r="E19" s="58"/>
      <c r="F19" s="55"/>
      <c r="G19" s="55"/>
      <c r="H19" s="141"/>
      <c r="I19" s="61"/>
      <c r="J19" s="61"/>
    </row>
    <row r="20" spans="1:10" x14ac:dyDescent="0.25">
      <c r="A20" s="59" t="s">
        <v>5</v>
      </c>
      <c r="B20" s="60" t="s">
        <v>10</v>
      </c>
      <c r="C20" s="60"/>
      <c r="D20" s="59"/>
      <c r="E20" s="58"/>
      <c r="F20" s="55"/>
      <c r="G20" s="55"/>
      <c r="H20" s="141"/>
      <c r="I20" s="61"/>
      <c r="J20" s="61"/>
    </row>
    <row r="21" spans="1:10" x14ac:dyDescent="0.25">
      <c r="A21" s="59" t="s">
        <v>5</v>
      </c>
      <c r="B21" s="60" t="s">
        <v>34</v>
      </c>
      <c r="C21" s="60"/>
      <c r="D21" s="59"/>
      <c r="E21" s="58"/>
      <c r="F21" s="55"/>
      <c r="G21" s="55"/>
      <c r="H21" s="141"/>
      <c r="I21" s="61"/>
      <c r="J21" s="61"/>
    </row>
    <row r="22" spans="1:10" x14ac:dyDescent="0.25">
      <c r="A22" s="62" t="s">
        <v>5</v>
      </c>
      <c r="B22" s="56" t="s">
        <v>35</v>
      </c>
      <c r="C22" s="56"/>
      <c r="D22" s="63"/>
      <c r="E22" s="58"/>
      <c r="F22" s="55"/>
      <c r="G22" s="55"/>
      <c r="H22" s="141"/>
      <c r="I22" s="56"/>
      <c r="J22" s="56"/>
    </row>
    <row r="23" spans="1:10" x14ac:dyDescent="0.25">
      <c r="A23" s="59" t="s">
        <v>5</v>
      </c>
      <c r="B23" s="64" t="s">
        <v>36</v>
      </c>
      <c r="C23" s="64"/>
      <c r="D23" s="52"/>
      <c r="E23" s="58"/>
      <c r="F23" s="55"/>
      <c r="G23" s="55"/>
      <c r="H23" s="141"/>
      <c r="I23" s="56"/>
      <c r="J23" s="56"/>
    </row>
    <row r="24" spans="1:10" x14ac:dyDescent="0.25">
      <c r="A24" s="59" t="s">
        <v>5</v>
      </c>
      <c r="B24" s="64" t="s">
        <v>11</v>
      </c>
      <c r="C24" s="64"/>
      <c r="D24" s="52"/>
      <c r="E24" s="58"/>
      <c r="F24" s="55"/>
      <c r="G24" s="55"/>
      <c r="H24" s="141"/>
      <c r="I24" s="56"/>
      <c r="J24" s="56"/>
    </row>
    <row r="25" spans="1:10" x14ac:dyDescent="0.25">
      <c r="A25" s="59"/>
      <c r="B25" s="64" t="s">
        <v>12</v>
      </c>
      <c r="C25" s="64"/>
      <c r="D25" s="52"/>
      <c r="E25" s="58"/>
      <c r="F25" s="55"/>
      <c r="G25" s="55"/>
      <c r="H25" s="141"/>
      <c r="I25" s="56"/>
      <c r="J25" s="56"/>
    </row>
    <row r="26" spans="1:10" x14ac:dyDescent="0.25">
      <c r="A26" s="62" t="s">
        <v>5</v>
      </c>
      <c r="B26" s="64" t="s">
        <v>13</v>
      </c>
      <c r="C26" s="64"/>
      <c r="D26" s="52"/>
      <c r="E26" s="58"/>
      <c r="F26" s="55"/>
      <c r="G26" s="55"/>
      <c r="H26" s="141"/>
      <c r="I26" s="56"/>
      <c r="J26" s="56"/>
    </row>
    <row r="27" spans="1:10" x14ac:dyDescent="0.25">
      <c r="A27" s="59"/>
      <c r="B27" s="64"/>
      <c r="C27" s="64"/>
      <c r="D27" s="52"/>
      <c r="E27" s="58"/>
      <c r="F27" s="55"/>
      <c r="G27" s="55"/>
      <c r="H27" s="141"/>
      <c r="I27" s="56"/>
      <c r="J27" s="56"/>
    </row>
    <row r="28" spans="1:10" x14ac:dyDescent="0.25">
      <c r="A28" s="59"/>
      <c r="B28" s="65" t="s">
        <v>14</v>
      </c>
      <c r="C28" s="65"/>
      <c r="D28" s="52"/>
      <c r="E28" s="58"/>
      <c r="F28" s="55"/>
      <c r="G28" s="55"/>
      <c r="H28" s="141"/>
      <c r="I28" s="56"/>
      <c r="J28" s="56"/>
    </row>
    <row r="29" spans="1:10" x14ac:dyDescent="0.25">
      <c r="A29" s="59" t="s">
        <v>5</v>
      </c>
      <c r="B29" s="60" t="s">
        <v>15</v>
      </c>
      <c r="C29" s="60"/>
      <c r="D29" s="52"/>
      <c r="E29" s="58"/>
      <c r="F29" s="55"/>
      <c r="G29" s="55"/>
      <c r="H29" s="141"/>
      <c r="I29" s="56"/>
      <c r="J29" s="56"/>
    </row>
    <row r="30" spans="1:10" x14ac:dyDescent="0.25">
      <c r="A30" s="59" t="s">
        <v>5</v>
      </c>
      <c r="B30" s="60" t="s">
        <v>16</v>
      </c>
      <c r="C30" s="60"/>
      <c r="D30" s="52"/>
      <c r="E30" s="58"/>
      <c r="F30" s="55"/>
      <c r="G30" s="55"/>
      <c r="H30" s="141"/>
      <c r="I30" s="56"/>
      <c r="J30" s="56"/>
    </row>
    <row r="31" spans="1:10" x14ac:dyDescent="0.25">
      <c r="A31" s="59" t="s">
        <v>5</v>
      </c>
      <c r="B31" s="60" t="s">
        <v>17</v>
      </c>
      <c r="C31" s="60"/>
      <c r="D31" s="52"/>
      <c r="E31" s="58"/>
      <c r="F31" s="55"/>
      <c r="G31" s="55"/>
      <c r="H31" s="141"/>
      <c r="I31" s="56"/>
      <c r="J31" s="56"/>
    </row>
    <row r="32" spans="1:10" x14ac:dyDescent="0.25">
      <c r="A32" s="59" t="s">
        <v>5</v>
      </c>
      <c r="B32" s="60" t="s">
        <v>37</v>
      </c>
      <c r="C32" s="60"/>
      <c r="D32" s="52"/>
      <c r="E32" s="58"/>
      <c r="F32" s="55"/>
      <c r="G32" s="55"/>
      <c r="H32" s="141"/>
      <c r="I32" s="56"/>
      <c r="J32" s="56"/>
    </row>
    <row r="33" spans="1:10" x14ac:dyDescent="0.25">
      <c r="A33" s="59"/>
      <c r="B33" s="60"/>
      <c r="C33" s="60"/>
      <c r="D33" s="52"/>
      <c r="E33" s="58"/>
      <c r="F33" s="55"/>
      <c r="G33" s="55"/>
      <c r="H33" s="141"/>
      <c r="I33" s="56"/>
      <c r="J33" s="56"/>
    </row>
    <row r="34" spans="1:10" x14ac:dyDescent="0.25">
      <c r="A34" s="59"/>
      <c r="B34" s="60"/>
      <c r="C34" s="60"/>
      <c r="D34" s="52"/>
      <c r="E34" s="58"/>
      <c r="F34" s="55"/>
      <c r="G34" s="55"/>
      <c r="H34" s="141"/>
      <c r="I34" s="56"/>
      <c r="J34" s="56"/>
    </row>
    <row r="35" spans="1:10" ht="15.75" thickBot="1" x14ac:dyDescent="0.3">
      <c r="A35" s="71" t="s">
        <v>38</v>
      </c>
      <c r="B35" s="72" t="s">
        <v>39</v>
      </c>
      <c r="C35" s="73"/>
      <c r="D35" s="73" t="s">
        <v>40</v>
      </c>
      <c r="E35" s="73"/>
      <c r="F35" s="74" t="s">
        <v>41</v>
      </c>
      <c r="G35" s="74"/>
      <c r="H35" s="145" t="s">
        <v>42</v>
      </c>
      <c r="I35" s="74"/>
      <c r="J35" s="74" t="s">
        <v>18</v>
      </c>
    </row>
    <row r="36" spans="1:10" ht="15.75" thickTop="1" x14ac:dyDescent="0.25">
      <c r="A36" s="28"/>
      <c r="B36" s="75"/>
      <c r="C36" s="30"/>
      <c r="D36" s="31"/>
      <c r="E36" s="31"/>
      <c r="F36" s="32"/>
      <c r="G36" s="33"/>
      <c r="H36" s="138"/>
      <c r="I36" s="33"/>
      <c r="J36" s="32"/>
    </row>
    <row r="37" spans="1:10" x14ac:dyDescent="0.25">
      <c r="A37" s="28"/>
      <c r="B37" s="45" t="s">
        <v>14</v>
      </c>
      <c r="C37" s="30"/>
      <c r="D37" s="31"/>
      <c r="E37" s="31"/>
      <c r="F37" s="32"/>
      <c r="G37" s="33"/>
      <c r="H37" s="138"/>
      <c r="I37" s="33"/>
      <c r="J37" s="32"/>
    </row>
    <row r="38" spans="1:10" ht="25.5" x14ac:dyDescent="0.25">
      <c r="A38" s="28" t="s">
        <v>29</v>
      </c>
      <c r="B38" s="45" t="s">
        <v>45</v>
      </c>
      <c r="C38" s="30"/>
      <c r="D38" s="31"/>
      <c r="E38" s="31"/>
      <c r="F38" s="32"/>
      <c r="G38" s="33"/>
      <c r="H38" s="138"/>
      <c r="I38" s="33"/>
      <c r="J38" s="32"/>
    </row>
    <row r="39" spans="1:10" ht="38.25" x14ac:dyDescent="0.25">
      <c r="A39" s="28" t="s">
        <v>30</v>
      </c>
      <c r="B39" s="45" t="s">
        <v>32</v>
      </c>
      <c r="C39" s="30"/>
      <c r="D39" s="31"/>
      <c r="E39" s="31"/>
      <c r="F39" s="32"/>
      <c r="G39" s="33"/>
      <c r="H39" s="138"/>
      <c r="I39" s="33"/>
      <c r="J39" s="32"/>
    </row>
    <row r="40" spans="1:10" x14ac:dyDescent="0.25">
      <c r="A40" s="59"/>
      <c r="B40" s="80"/>
      <c r="C40" s="60"/>
      <c r="D40" s="77"/>
      <c r="E40" s="58"/>
      <c r="F40" s="78"/>
      <c r="G40" s="78"/>
      <c r="H40" s="146"/>
      <c r="I40" s="79"/>
      <c r="J40" s="79"/>
    </row>
    <row r="41" spans="1:10" ht="25.5" x14ac:dyDescent="0.25">
      <c r="A41" s="81">
        <v>1</v>
      </c>
      <c r="B41" s="80" t="s">
        <v>24</v>
      </c>
      <c r="D41" s="82" t="s">
        <v>19</v>
      </c>
      <c r="E41" s="82"/>
      <c r="F41" s="89">
        <v>1</v>
      </c>
      <c r="G41" s="84"/>
      <c r="H41" s="12"/>
      <c r="I41" s="82"/>
      <c r="J41" s="85">
        <f>F41*H41</f>
        <v>0</v>
      </c>
    </row>
    <row r="42" spans="1:10" x14ac:dyDescent="0.25">
      <c r="A42" s="81"/>
      <c r="B42" s="86"/>
      <c r="C42" s="82"/>
      <c r="D42" s="87"/>
      <c r="E42" s="82"/>
      <c r="F42" s="89"/>
      <c r="G42" s="89"/>
      <c r="H42" s="148"/>
      <c r="I42" s="89"/>
      <c r="J42" s="89"/>
    </row>
    <row r="43" spans="1:10" ht="38.25" x14ac:dyDescent="0.25">
      <c r="A43" s="81">
        <v>2</v>
      </c>
      <c r="B43" s="80" t="s">
        <v>125</v>
      </c>
      <c r="C43" s="82"/>
      <c r="D43" s="87" t="s">
        <v>23</v>
      </c>
      <c r="E43" s="82"/>
      <c r="F43" s="89">
        <v>195</v>
      </c>
      <c r="G43" s="89"/>
      <c r="H43" s="12"/>
      <c r="I43" s="82"/>
      <c r="J43" s="85">
        <f>F43*H43</f>
        <v>0</v>
      </c>
    </row>
    <row r="44" spans="1:10" x14ac:dyDescent="0.25">
      <c r="A44" s="81"/>
      <c r="B44" s="86"/>
      <c r="C44" s="82"/>
      <c r="D44" s="87"/>
      <c r="E44" s="82"/>
      <c r="F44" s="89"/>
      <c r="G44" s="89"/>
      <c r="H44" s="148"/>
      <c r="I44" s="89"/>
      <c r="J44" s="89"/>
    </row>
    <row r="45" spans="1:10" ht="38.25" x14ac:dyDescent="0.25">
      <c r="A45" s="81">
        <v>3</v>
      </c>
      <c r="B45" s="80" t="s">
        <v>126</v>
      </c>
      <c r="C45" s="82"/>
      <c r="D45" s="87" t="s">
        <v>22</v>
      </c>
      <c r="E45" s="82"/>
      <c r="F45" s="89">
        <v>520</v>
      </c>
      <c r="G45" s="89"/>
      <c r="H45" s="12"/>
      <c r="I45" s="82"/>
      <c r="J45" s="85">
        <f>F45*H45</f>
        <v>0</v>
      </c>
    </row>
    <row r="46" spans="1:10" x14ac:dyDescent="0.25">
      <c r="A46" s="81"/>
      <c r="B46" s="86"/>
      <c r="C46" s="82"/>
      <c r="D46" s="87"/>
      <c r="E46" s="82"/>
      <c r="F46" s="89"/>
      <c r="G46" s="89"/>
      <c r="H46" s="148"/>
      <c r="I46" s="89"/>
      <c r="J46" s="89"/>
    </row>
    <row r="47" spans="1:10" ht="25.5" x14ac:dyDescent="0.25">
      <c r="A47" s="81">
        <v>4</v>
      </c>
      <c r="B47" s="80" t="s">
        <v>51</v>
      </c>
      <c r="C47" s="82"/>
      <c r="D47" s="87" t="s">
        <v>22</v>
      </c>
      <c r="E47" s="82"/>
      <c r="F47" s="89">
        <v>520</v>
      </c>
      <c r="G47" s="89"/>
      <c r="H47" s="12"/>
      <c r="I47" s="82"/>
      <c r="J47" s="85">
        <f>F47*H47</f>
        <v>0</v>
      </c>
    </row>
    <row r="48" spans="1:10" x14ac:dyDescent="0.25">
      <c r="A48" s="81"/>
      <c r="B48" s="80"/>
      <c r="C48" s="82"/>
      <c r="D48" s="87"/>
      <c r="E48" s="82"/>
      <c r="F48" s="89"/>
      <c r="G48" s="89"/>
      <c r="H48" s="14"/>
      <c r="I48" s="82"/>
      <c r="J48" s="91"/>
    </row>
    <row r="49" spans="1:10" ht="25.5" x14ac:dyDescent="0.25">
      <c r="A49" s="81">
        <v>5</v>
      </c>
      <c r="B49" s="80" t="s">
        <v>181</v>
      </c>
      <c r="C49" s="82"/>
      <c r="D49" s="87" t="s">
        <v>52</v>
      </c>
      <c r="E49" s="82"/>
      <c r="F49" s="89">
        <v>1</v>
      </c>
      <c r="G49" s="89"/>
      <c r="H49" s="12"/>
      <c r="I49" s="82"/>
      <c r="J49" s="85">
        <f>F49*H49</f>
        <v>0</v>
      </c>
    </row>
    <row r="50" spans="1:10" x14ac:dyDescent="0.25">
      <c r="A50" s="81"/>
      <c r="B50" s="80"/>
      <c r="C50" s="82"/>
      <c r="D50" s="87"/>
      <c r="E50" s="82"/>
      <c r="F50" s="89"/>
      <c r="G50" s="89"/>
      <c r="H50" s="14"/>
      <c r="I50" s="82"/>
      <c r="J50" s="91"/>
    </row>
    <row r="51" spans="1:10" ht="51" x14ac:dyDescent="0.25">
      <c r="A51" s="81">
        <v>6</v>
      </c>
      <c r="B51" s="80" t="s">
        <v>47</v>
      </c>
      <c r="C51" s="82"/>
      <c r="D51" s="87" t="s">
        <v>19</v>
      </c>
      <c r="E51" s="82"/>
      <c r="F51" s="89">
        <v>1</v>
      </c>
      <c r="G51" s="89"/>
      <c r="H51" s="12"/>
      <c r="I51" s="82"/>
      <c r="J51" s="85">
        <f>F51*H51</f>
        <v>0</v>
      </c>
    </row>
    <row r="52" spans="1:10" x14ac:dyDescent="0.25">
      <c r="A52" s="81"/>
      <c r="B52" s="80"/>
      <c r="C52" s="82"/>
      <c r="D52" s="87"/>
      <c r="E52" s="82"/>
      <c r="F52" s="89"/>
      <c r="G52" s="89"/>
      <c r="H52" s="148"/>
      <c r="I52" s="89"/>
      <c r="J52" s="89"/>
    </row>
    <row r="53" spans="1:10" ht="76.5" x14ac:dyDescent="0.25">
      <c r="A53" s="81">
        <v>7</v>
      </c>
      <c r="B53" s="80" t="s">
        <v>48</v>
      </c>
      <c r="C53" s="82"/>
      <c r="D53" s="87" t="s">
        <v>19</v>
      </c>
      <c r="E53" s="82"/>
      <c r="F53" s="89">
        <v>1</v>
      </c>
      <c r="G53" s="89"/>
      <c r="H53" s="12"/>
      <c r="I53" s="82"/>
      <c r="J53" s="85">
        <f>F53*H53</f>
        <v>0</v>
      </c>
    </row>
    <row r="54" spans="1:10" x14ac:dyDescent="0.25">
      <c r="A54" s="81"/>
      <c r="B54" s="80"/>
      <c r="C54" s="82"/>
      <c r="D54" s="87"/>
      <c r="E54" s="82"/>
      <c r="F54" s="89"/>
      <c r="G54" s="89"/>
      <c r="H54" s="148"/>
      <c r="I54" s="89"/>
      <c r="J54" s="89"/>
    </row>
    <row r="55" spans="1:10" ht="38.25" x14ac:dyDescent="0.25">
      <c r="A55" s="81">
        <v>8</v>
      </c>
      <c r="B55" s="92" t="s">
        <v>128</v>
      </c>
      <c r="C55" s="82"/>
      <c r="D55" s="87" t="s">
        <v>22</v>
      </c>
      <c r="E55" s="82"/>
      <c r="F55" s="89">
        <v>520</v>
      </c>
      <c r="G55" s="89"/>
      <c r="H55" s="12"/>
      <c r="I55" s="82"/>
      <c r="J55" s="85">
        <f>F55*H55</f>
        <v>0</v>
      </c>
    </row>
    <row r="56" spans="1:10" x14ac:dyDescent="0.25">
      <c r="A56" s="81"/>
      <c r="B56" s="92"/>
      <c r="C56" s="82"/>
      <c r="D56" s="87"/>
      <c r="E56" s="82"/>
      <c r="F56" s="89"/>
      <c r="G56" s="89"/>
      <c r="H56" s="14"/>
      <c r="I56" s="82"/>
      <c r="J56" s="91"/>
    </row>
    <row r="57" spans="1:10" ht="38.25" x14ac:dyDescent="0.25">
      <c r="A57" s="81">
        <v>9</v>
      </c>
      <c r="B57" s="92" t="s">
        <v>130</v>
      </c>
      <c r="C57" s="82"/>
      <c r="D57" s="87" t="s">
        <v>129</v>
      </c>
      <c r="E57" s="82"/>
      <c r="F57" s="89">
        <v>2.5</v>
      </c>
      <c r="G57" s="89"/>
      <c r="H57" s="12"/>
      <c r="I57" s="82"/>
      <c r="J57" s="85">
        <f>F57*H57</f>
        <v>0</v>
      </c>
    </row>
    <row r="58" spans="1:10" x14ac:dyDescent="0.25">
      <c r="A58" s="81"/>
      <c r="B58" s="92"/>
      <c r="C58" s="82"/>
      <c r="D58" s="87"/>
      <c r="E58" s="82"/>
      <c r="F58" s="89"/>
      <c r="G58" s="89"/>
      <c r="H58" s="14"/>
      <c r="I58" s="82"/>
      <c r="J58" s="91"/>
    </row>
    <row r="59" spans="1:10" ht="51" x14ac:dyDescent="0.25">
      <c r="A59" s="81">
        <v>10</v>
      </c>
      <c r="B59" s="92" t="s">
        <v>182</v>
      </c>
      <c r="C59" s="82"/>
      <c r="D59" s="87" t="s">
        <v>22</v>
      </c>
      <c r="E59" s="82"/>
      <c r="F59" s="89">
        <v>520</v>
      </c>
      <c r="G59" s="89"/>
      <c r="H59" s="12"/>
      <c r="I59" s="82"/>
      <c r="J59" s="85">
        <f>F59*H59</f>
        <v>0</v>
      </c>
    </row>
    <row r="60" spans="1:10" x14ac:dyDescent="0.25">
      <c r="A60" s="81"/>
      <c r="B60" s="92"/>
      <c r="C60" s="82"/>
      <c r="D60" s="87"/>
      <c r="E60" s="82"/>
      <c r="F60" s="89"/>
      <c r="G60" s="89"/>
      <c r="H60" s="14"/>
      <c r="I60" s="82"/>
      <c r="J60" s="91"/>
    </row>
    <row r="61" spans="1:10" ht="51" x14ac:dyDescent="0.25">
      <c r="A61" s="81">
        <v>11</v>
      </c>
      <c r="B61" s="92" t="s">
        <v>131</v>
      </c>
      <c r="C61" s="82"/>
      <c r="D61" s="87" t="s">
        <v>22</v>
      </c>
      <c r="E61" s="82"/>
      <c r="F61" s="89">
        <v>520</v>
      </c>
      <c r="G61" s="89"/>
      <c r="H61" s="12"/>
      <c r="I61" s="82"/>
      <c r="J61" s="85">
        <f>F61*H61</f>
        <v>0</v>
      </c>
    </row>
    <row r="62" spans="1:10" x14ac:dyDescent="0.25">
      <c r="A62" s="81"/>
      <c r="B62" s="86"/>
      <c r="C62" s="82"/>
      <c r="D62" s="87"/>
      <c r="E62" s="82"/>
      <c r="F62" s="89"/>
      <c r="G62" s="89"/>
      <c r="H62" s="148"/>
      <c r="I62" s="89"/>
      <c r="J62" s="89"/>
    </row>
    <row r="63" spans="1:10" ht="51" x14ac:dyDescent="0.25">
      <c r="A63" s="81">
        <v>12</v>
      </c>
      <c r="B63" s="80" t="s">
        <v>187</v>
      </c>
      <c r="C63" s="82"/>
      <c r="D63" s="87" t="s">
        <v>23</v>
      </c>
      <c r="E63" s="82"/>
      <c r="F63" s="89">
        <v>80</v>
      </c>
      <c r="G63" s="89"/>
      <c r="H63" s="12"/>
      <c r="I63" s="82"/>
      <c r="J63" s="85">
        <f>F63*H63</f>
        <v>0</v>
      </c>
    </row>
    <row r="64" spans="1:10" x14ac:dyDescent="0.25">
      <c r="A64" s="81"/>
      <c r="B64" s="86"/>
      <c r="C64" s="82"/>
      <c r="D64" s="87"/>
      <c r="E64" s="82"/>
      <c r="F64" s="89"/>
      <c r="G64" s="89"/>
      <c r="H64" s="148"/>
      <c r="I64" s="89"/>
      <c r="J64" s="89"/>
    </row>
    <row r="65" spans="1:12" ht="38.25" x14ac:dyDescent="0.25">
      <c r="A65" s="81">
        <v>13</v>
      </c>
      <c r="B65" s="80" t="s">
        <v>186</v>
      </c>
      <c r="C65" s="82"/>
      <c r="D65" s="87" t="s">
        <v>20</v>
      </c>
      <c r="E65" s="82"/>
      <c r="F65" s="89">
        <v>4</v>
      </c>
      <c r="G65" s="89"/>
      <c r="H65" s="12"/>
      <c r="I65" s="82"/>
      <c r="J65" s="85">
        <f>F65*H65</f>
        <v>0</v>
      </c>
    </row>
    <row r="66" spans="1:12" x14ac:dyDescent="0.25">
      <c r="A66" s="81"/>
      <c r="B66" s="86"/>
      <c r="C66" s="82"/>
      <c r="D66" s="87"/>
      <c r="E66" s="82"/>
      <c r="F66" s="89"/>
      <c r="G66" s="89"/>
      <c r="H66" s="148"/>
      <c r="I66" s="89"/>
      <c r="J66" s="89"/>
    </row>
    <row r="67" spans="1:12" ht="51" x14ac:dyDescent="0.25">
      <c r="A67" s="81">
        <v>14</v>
      </c>
      <c r="B67" s="92" t="s">
        <v>185</v>
      </c>
      <c r="C67" s="82"/>
      <c r="D67" s="87" t="s">
        <v>23</v>
      </c>
      <c r="E67" s="82"/>
      <c r="F67" s="89">
        <v>36</v>
      </c>
      <c r="G67" s="89"/>
      <c r="H67" s="12"/>
      <c r="I67" s="82"/>
      <c r="J67" s="85">
        <f>F67*H67</f>
        <v>0</v>
      </c>
    </row>
    <row r="68" spans="1:12" x14ac:dyDescent="0.25">
      <c r="A68" s="81"/>
      <c r="B68" s="80"/>
      <c r="C68" s="82"/>
      <c r="D68" s="87"/>
      <c r="E68" s="82"/>
      <c r="F68" s="89"/>
      <c r="G68" s="89"/>
      <c r="H68" s="14"/>
      <c r="I68" s="82"/>
      <c r="J68" s="91"/>
    </row>
    <row r="69" spans="1:12" ht="51" x14ac:dyDescent="0.25">
      <c r="A69" s="81">
        <v>15</v>
      </c>
      <c r="B69" s="93" t="s">
        <v>184</v>
      </c>
      <c r="C69" s="82"/>
      <c r="D69" s="87" t="s">
        <v>23</v>
      </c>
      <c r="E69" s="82"/>
      <c r="F69" s="89">
        <v>9</v>
      </c>
      <c r="G69" s="89"/>
      <c r="H69" s="12"/>
      <c r="I69" s="82"/>
      <c r="J69" s="85">
        <f>F69*H69</f>
        <v>0</v>
      </c>
    </row>
    <row r="70" spans="1:12" x14ac:dyDescent="0.25">
      <c r="A70" s="81"/>
      <c r="B70" s="80"/>
      <c r="C70" s="82"/>
      <c r="D70" s="87"/>
      <c r="E70" s="82"/>
      <c r="F70" s="89"/>
      <c r="G70" s="89"/>
      <c r="H70" s="14"/>
      <c r="I70" s="82"/>
      <c r="J70" s="91"/>
    </row>
    <row r="71" spans="1:12" ht="51" x14ac:dyDescent="0.25">
      <c r="A71" s="81">
        <v>16</v>
      </c>
      <c r="B71" s="93" t="s">
        <v>183</v>
      </c>
      <c r="C71" s="82"/>
      <c r="D71" s="87" t="s">
        <v>23</v>
      </c>
      <c r="E71" s="82"/>
      <c r="F71" s="89">
        <v>9</v>
      </c>
      <c r="G71" s="89"/>
      <c r="H71" s="12"/>
      <c r="I71" s="82"/>
      <c r="J71" s="85">
        <f>F71*H71</f>
        <v>0</v>
      </c>
    </row>
    <row r="72" spans="1:12" x14ac:dyDescent="0.25">
      <c r="A72" s="81"/>
      <c r="B72" s="86"/>
      <c r="C72" s="82"/>
      <c r="D72" s="87"/>
      <c r="E72" s="82"/>
      <c r="F72" s="89"/>
      <c r="G72" s="89"/>
      <c r="H72" s="148"/>
      <c r="I72" s="89"/>
      <c r="J72" s="89"/>
    </row>
    <row r="73" spans="1:12" ht="51" x14ac:dyDescent="0.25">
      <c r="A73" s="81">
        <v>17</v>
      </c>
      <c r="B73" s="93" t="s">
        <v>188</v>
      </c>
      <c r="C73" s="82"/>
      <c r="D73" s="87" t="s">
        <v>23</v>
      </c>
      <c r="E73" s="82"/>
      <c r="F73" s="89">
        <v>82</v>
      </c>
      <c r="G73" s="89"/>
      <c r="H73" s="12"/>
      <c r="I73" s="82"/>
      <c r="J73" s="85">
        <f>F73*H73</f>
        <v>0</v>
      </c>
    </row>
    <row r="74" spans="1:12" x14ac:dyDescent="0.25">
      <c r="A74" s="94"/>
      <c r="B74" s="92"/>
      <c r="C74" s="95"/>
      <c r="D74" s="96"/>
      <c r="E74" s="95"/>
      <c r="F74" s="89"/>
      <c r="G74" s="89"/>
      <c r="H74" s="14"/>
      <c r="I74" s="82"/>
      <c r="J74" s="91"/>
    </row>
    <row r="75" spans="1:12" ht="76.5" x14ac:dyDescent="0.25">
      <c r="A75" s="81">
        <v>18</v>
      </c>
      <c r="B75" s="157" t="s">
        <v>132</v>
      </c>
      <c r="C75" s="82"/>
      <c r="D75" s="87" t="s">
        <v>23</v>
      </c>
      <c r="E75" s="82"/>
      <c r="F75" s="89">
        <v>66</v>
      </c>
      <c r="G75" s="89"/>
      <c r="H75" s="12"/>
      <c r="I75" s="82"/>
      <c r="J75" s="85">
        <f>F75*H75</f>
        <v>0</v>
      </c>
      <c r="L75" s="98"/>
    </row>
    <row r="76" spans="1:12" x14ac:dyDescent="0.25">
      <c r="A76" s="81"/>
      <c r="B76" s="80"/>
      <c r="C76" s="82"/>
      <c r="D76" s="87"/>
      <c r="E76" s="82"/>
      <c r="F76" s="89"/>
      <c r="G76" s="89"/>
      <c r="H76" s="148"/>
      <c r="I76" s="89"/>
      <c r="J76" s="89"/>
    </row>
    <row r="77" spans="1:12" ht="38.25" x14ac:dyDescent="0.25">
      <c r="A77" s="81">
        <v>19</v>
      </c>
      <c r="B77" s="80" t="s">
        <v>133</v>
      </c>
      <c r="C77" s="82"/>
      <c r="D77" s="87" t="s">
        <v>22</v>
      </c>
      <c r="E77" s="82"/>
      <c r="F77" s="89">
        <v>520</v>
      </c>
      <c r="G77" s="89"/>
      <c r="H77" s="12"/>
      <c r="I77" s="82"/>
      <c r="J77" s="85">
        <f>F77*H77</f>
        <v>0</v>
      </c>
    </row>
    <row r="78" spans="1:12" x14ac:dyDescent="0.25">
      <c r="A78" s="81"/>
      <c r="B78" s="80"/>
      <c r="C78" s="82"/>
      <c r="D78" s="87"/>
      <c r="E78" s="82"/>
      <c r="F78" s="89"/>
      <c r="G78" s="89"/>
      <c r="H78" s="14"/>
      <c r="I78" s="82"/>
      <c r="J78" s="91"/>
    </row>
    <row r="79" spans="1:12" x14ac:dyDescent="0.25">
      <c r="A79" s="81">
        <v>20</v>
      </c>
      <c r="B79" s="80" t="s">
        <v>137</v>
      </c>
      <c r="C79" s="82"/>
      <c r="D79" s="87" t="s">
        <v>22</v>
      </c>
      <c r="E79" s="82"/>
      <c r="F79" s="89">
        <v>520</v>
      </c>
      <c r="G79" s="89"/>
      <c r="H79" s="12"/>
      <c r="I79" s="82"/>
      <c r="J79" s="85">
        <f>F79*H79</f>
        <v>0</v>
      </c>
    </row>
    <row r="80" spans="1:12" x14ac:dyDescent="0.25">
      <c r="A80" s="81"/>
      <c r="B80" s="80"/>
      <c r="C80" s="82"/>
      <c r="D80" s="87"/>
      <c r="E80" s="82"/>
      <c r="F80" s="89"/>
      <c r="G80" s="89"/>
      <c r="H80" s="14"/>
      <c r="I80" s="82"/>
      <c r="J80" s="91"/>
    </row>
    <row r="81" spans="1:10" x14ac:dyDescent="0.25">
      <c r="A81" s="81">
        <v>21</v>
      </c>
      <c r="B81" s="80" t="s">
        <v>138</v>
      </c>
      <c r="C81" s="82"/>
      <c r="D81" s="87" t="s">
        <v>23</v>
      </c>
      <c r="E81" s="82"/>
      <c r="F81" s="89">
        <v>80</v>
      </c>
      <c r="G81" s="89"/>
      <c r="H81" s="12"/>
      <c r="I81" s="82"/>
      <c r="J81" s="85">
        <f>F81*H81</f>
        <v>0</v>
      </c>
    </row>
    <row r="82" spans="1:10" x14ac:dyDescent="0.25">
      <c r="A82" s="81"/>
      <c r="B82" s="86"/>
      <c r="C82" s="82"/>
      <c r="D82" s="87"/>
      <c r="E82" s="82"/>
      <c r="F82" s="89"/>
      <c r="G82" s="89"/>
      <c r="H82" s="148"/>
      <c r="I82" s="89"/>
      <c r="J82" s="89"/>
    </row>
    <row r="83" spans="1:10" ht="25.5" x14ac:dyDescent="0.25">
      <c r="A83" s="81">
        <v>22</v>
      </c>
      <c r="B83" s="92" t="s">
        <v>134</v>
      </c>
      <c r="C83" s="82"/>
      <c r="D83" s="87" t="s">
        <v>22</v>
      </c>
      <c r="E83" s="82"/>
      <c r="F83" s="89">
        <v>520</v>
      </c>
      <c r="G83" s="89"/>
      <c r="H83" s="12"/>
      <c r="I83" s="82"/>
      <c r="J83" s="85">
        <f>F83*H83</f>
        <v>0</v>
      </c>
    </row>
    <row r="84" spans="1:10" x14ac:dyDescent="0.25">
      <c r="A84" s="81"/>
      <c r="B84" s="92"/>
      <c r="C84" s="82"/>
      <c r="D84" s="87"/>
      <c r="E84" s="82"/>
      <c r="F84" s="89"/>
      <c r="G84" s="89"/>
      <c r="H84" s="14"/>
      <c r="I84" s="82"/>
      <c r="J84" s="91"/>
    </row>
    <row r="85" spans="1:10" ht="25.5" x14ac:dyDescent="0.25">
      <c r="A85" s="81">
        <v>23</v>
      </c>
      <c r="B85" s="92" t="s">
        <v>135</v>
      </c>
      <c r="C85" s="82"/>
      <c r="D85" s="87" t="s">
        <v>23</v>
      </c>
      <c r="E85" s="82"/>
      <c r="F85" s="83">
        <v>80</v>
      </c>
      <c r="G85" s="89"/>
      <c r="H85" s="12"/>
      <c r="I85" s="82"/>
      <c r="J85" s="85">
        <f>F85*H85</f>
        <v>0</v>
      </c>
    </row>
    <row r="86" spans="1:10" x14ac:dyDescent="0.25">
      <c r="A86" s="81"/>
      <c r="B86" s="92"/>
      <c r="C86" s="82"/>
      <c r="D86" s="87"/>
      <c r="E86" s="82"/>
      <c r="F86" s="88"/>
      <c r="G86" s="89"/>
      <c r="H86" s="14"/>
      <c r="I86" s="82"/>
      <c r="J86" s="91"/>
    </row>
    <row r="87" spans="1:10" ht="25.5" x14ac:dyDescent="0.25">
      <c r="A87" s="81">
        <v>24</v>
      </c>
      <c r="B87" s="92" t="s">
        <v>136</v>
      </c>
      <c r="C87" s="82"/>
      <c r="D87" s="87" t="s">
        <v>23</v>
      </c>
      <c r="E87" s="82"/>
      <c r="F87" s="83">
        <v>80</v>
      </c>
      <c r="G87" s="89"/>
      <c r="H87" s="12"/>
      <c r="I87" s="82"/>
      <c r="J87" s="85">
        <f>F87*H87</f>
        <v>0</v>
      </c>
    </row>
    <row r="88" spans="1:10" x14ac:dyDescent="0.25">
      <c r="A88" s="81"/>
      <c r="B88" s="92"/>
      <c r="C88" s="82"/>
      <c r="D88" s="87"/>
      <c r="E88" s="82"/>
      <c r="F88" s="83"/>
      <c r="G88" s="89"/>
      <c r="H88" s="14"/>
      <c r="I88" s="82"/>
      <c r="J88" s="91"/>
    </row>
    <row r="89" spans="1:10" ht="25.5" x14ac:dyDescent="0.25">
      <c r="A89" s="81">
        <v>25</v>
      </c>
      <c r="B89" s="92" t="s">
        <v>143</v>
      </c>
      <c r="C89" s="82"/>
      <c r="D89" s="87" t="s">
        <v>52</v>
      </c>
      <c r="E89" s="82"/>
      <c r="F89" s="89">
        <v>1</v>
      </c>
      <c r="G89" s="89"/>
      <c r="H89" s="12"/>
      <c r="I89" s="82"/>
      <c r="J89" s="85">
        <f>F89*H89</f>
        <v>0</v>
      </c>
    </row>
    <row r="90" spans="1:10" x14ac:dyDescent="0.25">
      <c r="A90" s="81"/>
      <c r="B90" s="92"/>
      <c r="C90" s="82"/>
      <c r="D90" s="87"/>
      <c r="E90" s="82"/>
      <c r="F90" s="89"/>
      <c r="G90" s="89"/>
      <c r="H90" s="14"/>
      <c r="I90" s="82"/>
      <c r="J90" s="91"/>
    </row>
    <row r="91" spans="1:10" x14ac:dyDescent="0.25">
      <c r="A91" s="81"/>
      <c r="B91" s="92"/>
      <c r="C91" s="82"/>
      <c r="D91" s="87"/>
      <c r="E91" s="82"/>
      <c r="F91" s="89"/>
      <c r="G91" s="89"/>
      <c r="H91" s="14"/>
      <c r="I91" s="82"/>
      <c r="J91" s="91"/>
    </row>
    <row r="92" spans="1:10" x14ac:dyDescent="0.25">
      <c r="A92" s="81"/>
      <c r="B92" s="178" t="s">
        <v>229</v>
      </c>
      <c r="C92" s="179"/>
      <c r="D92" s="179"/>
      <c r="E92" s="179"/>
      <c r="F92" s="179"/>
      <c r="G92" s="89"/>
      <c r="H92" s="14"/>
      <c r="I92" s="82"/>
      <c r="J92" s="91"/>
    </row>
    <row r="93" spans="1:10" ht="36" x14ac:dyDescent="0.25">
      <c r="A93" s="81"/>
      <c r="B93" s="180" t="s">
        <v>245</v>
      </c>
      <c r="C93" s="179"/>
      <c r="D93" s="179"/>
      <c r="E93" s="179"/>
      <c r="F93" s="179"/>
      <c r="G93" s="89"/>
      <c r="H93" s="14"/>
      <c r="I93" s="82"/>
      <c r="J93" s="91"/>
    </row>
    <row r="94" spans="1:10" x14ac:dyDescent="0.25">
      <c r="A94" s="81"/>
      <c r="B94" s="181"/>
      <c r="C94" s="182"/>
      <c r="D94" s="182"/>
      <c r="E94" s="182"/>
      <c r="F94" s="182"/>
      <c r="G94" s="89"/>
      <c r="H94" s="14"/>
      <c r="I94" s="82"/>
      <c r="J94" s="91"/>
    </row>
    <row r="95" spans="1:10" ht="25.5" x14ac:dyDescent="0.25">
      <c r="A95" s="81">
        <v>26</v>
      </c>
      <c r="B95" s="80" t="s">
        <v>230</v>
      </c>
      <c r="C95" s="183"/>
      <c r="D95" s="87" t="s">
        <v>23</v>
      </c>
      <c r="E95" s="183"/>
      <c r="F95" s="89">
        <v>16</v>
      </c>
      <c r="G95" s="89"/>
      <c r="H95" s="12"/>
      <c r="I95" s="82"/>
      <c r="J95" s="85">
        <f>F95*H95</f>
        <v>0</v>
      </c>
    </row>
    <row r="96" spans="1:10" x14ac:dyDescent="0.25">
      <c r="A96" s="81"/>
      <c r="B96" s="80"/>
      <c r="C96" s="183"/>
      <c r="D96" s="87"/>
      <c r="E96" s="183"/>
      <c r="F96" s="89"/>
      <c r="G96" s="89"/>
      <c r="H96" s="14"/>
      <c r="I96" s="82"/>
      <c r="J96" s="91"/>
    </row>
    <row r="97" spans="1:10" x14ac:dyDescent="0.25">
      <c r="A97" s="81">
        <v>27</v>
      </c>
      <c r="B97" s="80" t="s">
        <v>231</v>
      </c>
      <c r="C97" s="183"/>
      <c r="D97" s="87" t="s">
        <v>23</v>
      </c>
      <c r="E97" s="183"/>
      <c r="F97" s="89">
        <v>150</v>
      </c>
      <c r="G97" s="89"/>
      <c r="H97" s="12"/>
      <c r="I97" s="82"/>
      <c r="J97" s="85">
        <f>F97*H97</f>
        <v>0</v>
      </c>
    </row>
    <row r="98" spans="1:10" x14ac:dyDescent="0.25">
      <c r="A98" s="81"/>
      <c r="B98" s="80"/>
      <c r="C98" s="184"/>
      <c r="D98" s="87"/>
      <c r="E98" s="184"/>
      <c r="F98" s="89"/>
      <c r="G98" s="89"/>
      <c r="H98" s="14"/>
      <c r="I98" s="82"/>
      <c r="J98" s="91"/>
    </row>
    <row r="99" spans="1:10" ht="25.5" x14ac:dyDescent="0.25">
      <c r="A99" s="81">
        <v>28</v>
      </c>
      <c r="B99" s="80" t="s">
        <v>232</v>
      </c>
      <c r="C99" s="183"/>
      <c r="D99" s="87" t="s">
        <v>19</v>
      </c>
      <c r="E99" s="185"/>
      <c r="F99" s="89">
        <v>4</v>
      </c>
      <c r="G99" s="89"/>
      <c r="H99" s="12"/>
      <c r="I99" s="82"/>
      <c r="J99" s="85">
        <f>F99*H99</f>
        <v>0</v>
      </c>
    </row>
    <row r="100" spans="1:10" x14ac:dyDescent="0.25">
      <c r="A100" s="81"/>
      <c r="B100" s="80"/>
      <c r="C100" s="183"/>
      <c r="D100" s="87"/>
      <c r="E100" s="183"/>
      <c r="F100" s="89"/>
      <c r="G100" s="89"/>
      <c r="H100" s="14"/>
      <c r="I100" s="82"/>
      <c r="J100" s="91"/>
    </row>
    <row r="101" spans="1:10" x14ac:dyDescent="0.25">
      <c r="A101" s="81">
        <v>29</v>
      </c>
      <c r="B101" s="80" t="s">
        <v>233</v>
      </c>
      <c r="C101" s="183"/>
      <c r="D101" s="87" t="s">
        <v>20</v>
      </c>
      <c r="E101" s="185"/>
      <c r="F101" s="89">
        <v>4</v>
      </c>
      <c r="G101" s="89"/>
      <c r="H101" s="12"/>
      <c r="I101" s="82"/>
      <c r="J101" s="85">
        <f>F101*H101</f>
        <v>0</v>
      </c>
    </row>
    <row r="102" spans="1:10" x14ac:dyDescent="0.25">
      <c r="A102" s="81"/>
      <c r="B102" s="80"/>
      <c r="C102" s="186"/>
      <c r="D102" s="87"/>
      <c r="E102" s="186"/>
      <c r="F102" s="89"/>
      <c r="G102" s="89"/>
      <c r="H102" s="14"/>
      <c r="I102" s="82"/>
      <c r="J102" s="91"/>
    </row>
    <row r="103" spans="1:10" ht="25.5" x14ac:dyDescent="0.25">
      <c r="A103" s="81">
        <v>30</v>
      </c>
      <c r="B103" s="80" t="s">
        <v>234</v>
      </c>
      <c r="C103" s="183"/>
      <c r="D103" s="87" t="s">
        <v>20</v>
      </c>
      <c r="E103" s="185"/>
      <c r="F103" s="89">
        <v>110</v>
      </c>
      <c r="G103" s="89"/>
      <c r="H103" s="12"/>
      <c r="I103" s="82"/>
      <c r="J103" s="85">
        <f>F103*H103</f>
        <v>0</v>
      </c>
    </row>
    <row r="104" spans="1:10" x14ac:dyDescent="0.25">
      <c r="A104" s="81"/>
      <c r="B104" s="80"/>
      <c r="C104" s="183"/>
      <c r="D104" s="87"/>
      <c r="E104" s="183"/>
      <c r="F104" s="89"/>
      <c r="G104" s="89"/>
      <c r="H104" s="14"/>
      <c r="I104" s="82"/>
      <c r="J104" s="91"/>
    </row>
    <row r="105" spans="1:10" x14ac:dyDescent="0.25">
      <c r="A105" s="81">
        <v>31</v>
      </c>
      <c r="B105" s="80" t="s">
        <v>235</v>
      </c>
      <c r="C105" s="183"/>
      <c r="D105" s="87" t="s">
        <v>20</v>
      </c>
      <c r="E105" s="185"/>
      <c r="F105" s="89">
        <v>8</v>
      </c>
      <c r="G105" s="89"/>
      <c r="H105" s="12"/>
      <c r="I105" s="82"/>
      <c r="J105" s="85">
        <f>F105*H105</f>
        <v>0</v>
      </c>
    </row>
    <row r="106" spans="1:10" x14ac:dyDescent="0.25">
      <c r="A106" s="81"/>
      <c r="B106" s="80"/>
      <c r="C106" s="183"/>
      <c r="D106" s="87"/>
      <c r="E106" s="183"/>
      <c r="F106" s="89"/>
      <c r="G106" s="89"/>
      <c r="H106" s="14"/>
      <c r="I106" s="82"/>
      <c r="J106" s="91"/>
    </row>
    <row r="107" spans="1:10" x14ac:dyDescent="0.25">
      <c r="A107" s="81">
        <v>32</v>
      </c>
      <c r="B107" s="80" t="s">
        <v>236</v>
      </c>
      <c r="C107" s="183"/>
      <c r="D107" s="87" t="s">
        <v>20</v>
      </c>
      <c r="E107" s="185"/>
      <c r="F107" s="89">
        <v>8</v>
      </c>
      <c r="G107" s="89"/>
      <c r="H107" s="12"/>
      <c r="I107" s="82"/>
      <c r="J107" s="85">
        <f>F107*H107</f>
        <v>0</v>
      </c>
    </row>
    <row r="108" spans="1:10" x14ac:dyDescent="0.25">
      <c r="A108" s="81"/>
      <c r="B108" s="80"/>
      <c r="C108" s="186"/>
      <c r="D108" s="87"/>
      <c r="E108" s="186"/>
      <c r="F108" s="89"/>
      <c r="G108" s="89"/>
      <c r="H108" s="14"/>
      <c r="I108" s="82"/>
      <c r="J108" s="91"/>
    </row>
    <row r="109" spans="1:10" x14ac:dyDescent="0.25">
      <c r="A109" s="81">
        <v>33</v>
      </c>
      <c r="B109" s="80" t="s">
        <v>237</v>
      </c>
      <c r="C109" s="183"/>
      <c r="D109" s="87" t="s">
        <v>20</v>
      </c>
      <c r="E109" s="185"/>
      <c r="F109" s="89">
        <v>10</v>
      </c>
      <c r="G109" s="89"/>
      <c r="H109" s="12"/>
      <c r="I109" s="82"/>
      <c r="J109" s="85">
        <f>F109*H109</f>
        <v>0</v>
      </c>
    </row>
    <row r="110" spans="1:10" x14ac:dyDescent="0.25">
      <c r="A110" s="81"/>
      <c r="B110" s="80"/>
      <c r="C110" s="183"/>
      <c r="D110" s="87"/>
      <c r="E110" s="183"/>
      <c r="F110" s="89"/>
      <c r="G110" s="89"/>
      <c r="H110" s="14"/>
      <c r="I110" s="82"/>
      <c r="J110" s="91"/>
    </row>
    <row r="111" spans="1:10" x14ac:dyDescent="0.25">
      <c r="A111" s="81">
        <v>34</v>
      </c>
      <c r="B111" s="80" t="s">
        <v>238</v>
      </c>
      <c r="C111" s="183"/>
      <c r="D111" s="87" t="s">
        <v>20</v>
      </c>
      <c r="E111" s="185"/>
      <c r="F111" s="89">
        <v>8</v>
      </c>
      <c r="G111" s="89"/>
      <c r="H111" s="12"/>
      <c r="I111" s="82"/>
      <c r="J111" s="85">
        <f>F111*H111</f>
        <v>0</v>
      </c>
    </row>
    <row r="112" spans="1:10" x14ac:dyDescent="0.25">
      <c r="A112" s="81"/>
      <c r="B112" s="80"/>
      <c r="C112" s="186"/>
      <c r="D112" s="87"/>
      <c r="E112" s="186"/>
      <c r="F112" s="89"/>
      <c r="G112" s="89"/>
      <c r="H112" s="14"/>
      <c r="I112" s="82"/>
      <c r="J112" s="91"/>
    </row>
    <row r="113" spans="1:12" x14ac:dyDescent="0.25">
      <c r="A113" s="81">
        <v>35</v>
      </c>
      <c r="B113" s="80" t="s">
        <v>239</v>
      </c>
      <c r="C113" s="183"/>
      <c r="D113" s="87" t="s">
        <v>20</v>
      </c>
      <c r="E113" s="185"/>
      <c r="F113" s="89">
        <v>4</v>
      </c>
      <c r="G113" s="89"/>
      <c r="H113" s="12"/>
      <c r="I113" s="82"/>
      <c r="J113" s="85">
        <f>F113*H113</f>
        <v>0</v>
      </c>
    </row>
    <row r="114" spans="1:12" x14ac:dyDescent="0.25">
      <c r="A114" s="81"/>
      <c r="B114" s="80"/>
      <c r="C114" s="183"/>
      <c r="D114" s="87"/>
      <c r="E114" s="185"/>
      <c r="F114" s="89"/>
      <c r="G114" s="89"/>
      <c r="H114" s="14"/>
      <c r="I114" s="82"/>
      <c r="J114" s="91"/>
    </row>
    <row r="115" spans="1:12" x14ac:dyDescent="0.25">
      <c r="A115" s="81">
        <v>36</v>
      </c>
      <c r="B115" s="80" t="s">
        <v>240</v>
      </c>
      <c r="C115" s="183"/>
      <c r="D115" s="87" t="s">
        <v>20</v>
      </c>
      <c r="E115" s="185"/>
      <c r="F115" s="89">
        <v>4</v>
      </c>
      <c r="G115" s="89"/>
      <c r="H115" s="12"/>
      <c r="I115" s="82"/>
      <c r="J115" s="85">
        <f>F115*H115</f>
        <v>0</v>
      </c>
    </row>
    <row r="116" spans="1:12" x14ac:dyDescent="0.25">
      <c r="A116" s="81"/>
      <c r="B116" s="80"/>
      <c r="C116" s="186"/>
      <c r="D116" s="87"/>
      <c r="E116" s="186"/>
      <c r="F116" s="89"/>
      <c r="G116" s="89"/>
      <c r="H116" s="14"/>
      <c r="I116" s="82"/>
      <c r="J116" s="91"/>
    </row>
    <row r="117" spans="1:12" x14ac:dyDescent="0.25">
      <c r="A117" s="81">
        <v>37</v>
      </c>
      <c r="B117" s="80" t="s">
        <v>241</v>
      </c>
      <c r="C117" s="183"/>
      <c r="D117" s="87" t="s">
        <v>20</v>
      </c>
      <c r="E117" s="185"/>
      <c r="F117" s="89">
        <v>4</v>
      </c>
      <c r="G117" s="89"/>
      <c r="H117" s="12"/>
      <c r="I117" s="82"/>
      <c r="J117" s="85">
        <f>F117*H117</f>
        <v>0</v>
      </c>
    </row>
    <row r="118" spans="1:12" x14ac:dyDescent="0.25">
      <c r="A118" s="81"/>
      <c r="B118" s="80"/>
      <c r="C118" s="183"/>
      <c r="D118" s="87"/>
      <c r="E118" s="183"/>
      <c r="F118" s="89"/>
      <c r="G118" s="89"/>
      <c r="H118" s="14"/>
      <c r="I118" s="82"/>
      <c r="J118" s="91"/>
    </row>
    <row r="119" spans="1:12" x14ac:dyDescent="0.25">
      <c r="A119" s="81">
        <v>38</v>
      </c>
      <c r="B119" s="80" t="s">
        <v>242</v>
      </c>
      <c r="C119" s="183"/>
      <c r="D119" s="87" t="s">
        <v>243</v>
      </c>
      <c r="E119" s="185"/>
      <c r="F119" s="89">
        <v>1</v>
      </c>
      <c r="G119" s="89"/>
      <c r="H119" s="12"/>
      <c r="I119" s="82"/>
      <c r="J119" s="85">
        <f>F119*H119</f>
        <v>0</v>
      </c>
    </row>
    <row r="120" spans="1:12" x14ac:dyDescent="0.25">
      <c r="A120" s="81"/>
      <c r="B120" s="80"/>
      <c r="C120" s="183"/>
      <c r="D120" s="87"/>
      <c r="E120" s="185"/>
      <c r="F120" s="89"/>
      <c r="G120" s="89"/>
      <c r="H120" s="14"/>
      <c r="I120" s="82"/>
      <c r="J120" s="91"/>
    </row>
    <row r="121" spans="1:12" ht="25.5" x14ac:dyDescent="0.25">
      <c r="A121" s="81">
        <v>39</v>
      </c>
      <c r="B121" s="80" t="s">
        <v>244</v>
      </c>
      <c r="C121" s="183"/>
      <c r="D121" s="87" t="s">
        <v>19</v>
      </c>
      <c r="E121" s="183"/>
      <c r="F121" s="89">
        <v>1</v>
      </c>
      <c r="G121" s="89"/>
      <c r="H121" s="12"/>
      <c r="I121" s="82"/>
      <c r="J121" s="85">
        <f>F121*H121</f>
        <v>0</v>
      </c>
    </row>
    <row r="122" spans="1:12" ht="15.75" thickBot="1" x14ac:dyDescent="0.3">
      <c r="A122" s="99"/>
      <c r="B122" s="100"/>
      <c r="C122" s="101"/>
      <c r="D122" s="101"/>
      <c r="E122" s="101"/>
      <c r="F122" s="101"/>
      <c r="G122" s="101"/>
      <c r="H122" s="167"/>
      <c r="I122" s="101"/>
      <c r="J122" s="101"/>
    </row>
    <row r="123" spans="1:12" x14ac:dyDescent="0.25">
      <c r="A123" s="102"/>
      <c r="B123" s="103"/>
    </row>
    <row r="124" spans="1:12" s="113" customFormat="1" ht="12.75" x14ac:dyDescent="0.2">
      <c r="A124" s="104"/>
      <c r="B124" s="105" t="s">
        <v>25</v>
      </c>
      <c r="C124" s="106"/>
      <c r="D124" s="107"/>
      <c r="E124" s="108"/>
      <c r="F124" s="109"/>
      <c r="G124" s="110"/>
      <c r="H124" s="169"/>
      <c r="I124" s="109"/>
      <c r="J124" s="111">
        <f>SUM(J41:J121)</f>
        <v>0</v>
      </c>
      <c r="K124" s="112"/>
      <c r="L124" s="109"/>
    </row>
    <row r="125" spans="1:12" s="113" customFormat="1" ht="12.75" x14ac:dyDescent="0.2">
      <c r="A125" s="104"/>
      <c r="B125" s="105"/>
      <c r="C125" s="106"/>
      <c r="D125" s="106"/>
      <c r="E125" s="108"/>
      <c r="F125" s="109"/>
      <c r="G125" s="110"/>
      <c r="H125" s="169"/>
      <c r="I125" s="109"/>
      <c r="J125" s="114"/>
      <c r="K125" s="112"/>
      <c r="L125" s="109"/>
    </row>
    <row r="126" spans="1:12" s="113" customFormat="1" ht="12.75" x14ac:dyDescent="0.2">
      <c r="A126" s="104"/>
      <c r="B126" s="105" t="s">
        <v>21</v>
      </c>
      <c r="C126" s="106"/>
      <c r="D126" s="107"/>
      <c r="E126" s="108"/>
      <c r="F126" s="109"/>
      <c r="G126" s="110"/>
      <c r="H126" s="169"/>
      <c r="I126" s="109"/>
      <c r="J126" s="111">
        <f>0.22*J124</f>
        <v>0</v>
      </c>
      <c r="K126" s="112"/>
      <c r="L126" s="109"/>
    </row>
    <row r="127" spans="1:12" s="113" customFormat="1" ht="12.75" x14ac:dyDescent="0.2">
      <c r="B127" s="65"/>
      <c r="C127" s="106"/>
      <c r="D127" s="106"/>
      <c r="E127" s="108"/>
      <c r="F127" s="109"/>
      <c r="G127" s="110"/>
      <c r="H127" s="169"/>
      <c r="I127" s="109"/>
      <c r="J127" s="114"/>
      <c r="K127" s="112"/>
      <c r="L127" s="109"/>
    </row>
    <row r="128" spans="1:12" s="113" customFormat="1" ht="12.75" x14ac:dyDescent="0.2">
      <c r="B128" s="105" t="s">
        <v>3</v>
      </c>
      <c r="C128" s="106"/>
      <c r="D128" s="218"/>
      <c r="E128" s="218"/>
      <c r="F128" s="109"/>
      <c r="G128" s="110"/>
      <c r="H128" s="169"/>
      <c r="I128" s="109"/>
      <c r="J128" s="111">
        <f>J126+J124</f>
        <v>0</v>
      </c>
      <c r="K128" s="112"/>
      <c r="L128" s="109"/>
    </row>
    <row r="129" spans="1:10" x14ac:dyDescent="0.25">
      <c r="A129" s="115"/>
      <c r="B129" s="115"/>
      <c r="C129" s="115"/>
      <c r="D129" s="115"/>
      <c r="E129" s="115"/>
      <c r="F129" s="115"/>
      <c r="G129" s="115"/>
      <c r="H129" s="170"/>
      <c r="I129" s="82"/>
      <c r="J129" s="82"/>
    </row>
    <row r="130" spans="1:10" x14ac:dyDescent="0.25">
      <c r="A130" s="115"/>
      <c r="B130" s="115"/>
      <c r="C130" s="115"/>
      <c r="D130" s="115"/>
      <c r="E130" s="115"/>
      <c r="F130" s="115"/>
      <c r="G130" s="115"/>
      <c r="H130" s="170"/>
      <c r="I130" s="82"/>
      <c r="J130" s="82"/>
    </row>
    <row r="131" spans="1:10" x14ac:dyDescent="0.25">
      <c r="A131" s="82"/>
      <c r="B131" s="82"/>
      <c r="C131" s="82"/>
      <c r="D131" s="219"/>
      <c r="E131" s="219"/>
      <c r="F131" s="219"/>
      <c r="G131" s="82"/>
      <c r="H131" s="171"/>
      <c r="I131" s="82"/>
      <c r="J131" s="82"/>
    </row>
    <row r="132" spans="1:10" x14ac:dyDescent="0.25">
      <c r="A132" s="82"/>
      <c r="B132" s="82"/>
      <c r="C132" s="82"/>
      <c r="D132" s="219"/>
      <c r="E132" s="219"/>
      <c r="F132" s="219"/>
      <c r="G132" s="82"/>
      <c r="H132" s="171"/>
      <c r="I132" s="82"/>
      <c r="J132" s="82"/>
    </row>
    <row r="133" spans="1:10" x14ac:dyDescent="0.25">
      <c r="A133" s="82"/>
      <c r="B133" s="82"/>
      <c r="C133" s="82"/>
      <c r="D133" s="82"/>
      <c r="E133" s="82"/>
      <c r="F133" s="82"/>
      <c r="G133" s="82"/>
      <c r="H133" s="171"/>
      <c r="I133" s="82"/>
      <c r="J133" s="82"/>
    </row>
    <row r="134" spans="1:10" x14ac:dyDescent="0.25">
      <c r="A134" s="82"/>
      <c r="B134" s="82"/>
      <c r="C134" s="82"/>
      <c r="D134" s="82"/>
      <c r="E134" s="82"/>
      <c r="F134" s="82"/>
      <c r="G134" s="82"/>
      <c r="H134" s="171"/>
      <c r="I134" s="82"/>
      <c r="J134" s="82"/>
    </row>
    <row r="135" spans="1:10" x14ac:dyDescent="0.25">
      <c r="A135" s="82"/>
      <c r="B135" s="82"/>
      <c r="C135" s="82"/>
      <c r="D135" s="82"/>
      <c r="E135" s="82"/>
      <c r="F135" s="82"/>
      <c r="G135" s="82"/>
      <c r="H135" s="171"/>
      <c r="I135" s="82"/>
      <c r="J135" s="82"/>
    </row>
    <row r="136" spans="1:10" x14ac:dyDescent="0.25">
      <c r="A136" s="82"/>
      <c r="B136" s="82"/>
      <c r="C136" s="82"/>
      <c r="D136" s="82"/>
      <c r="E136" s="82"/>
      <c r="F136" s="82"/>
      <c r="G136" s="82"/>
      <c r="H136" s="171"/>
      <c r="I136" s="82"/>
      <c r="J136" s="82"/>
    </row>
    <row r="137" spans="1:10" x14ac:dyDescent="0.25">
      <c r="A137" s="82"/>
      <c r="B137" s="82"/>
      <c r="C137" s="82"/>
      <c r="D137" s="82"/>
      <c r="E137" s="82"/>
      <c r="F137" s="82"/>
      <c r="G137" s="82"/>
      <c r="H137" s="171"/>
      <c r="I137" s="82"/>
      <c r="J137" s="82"/>
    </row>
    <row r="138" spans="1:10" x14ac:dyDescent="0.25">
      <c r="A138" s="82"/>
      <c r="B138" s="82"/>
      <c r="C138" s="82"/>
      <c r="D138" s="82"/>
      <c r="E138" s="82"/>
      <c r="F138" s="82"/>
      <c r="G138" s="82"/>
      <c r="H138" s="171"/>
      <c r="I138" s="82"/>
      <c r="J138" s="82"/>
    </row>
  </sheetData>
  <sheetProtection password="C66A" sheet="1" objects="1" scenarios="1"/>
  <mergeCells count="3">
    <mergeCell ref="D128:E128"/>
    <mergeCell ref="D131:F131"/>
    <mergeCell ref="D132:F132"/>
  </mergeCells>
  <pageMargins left="0.7" right="0.7" top="0.75" bottom="0.75" header="0.3" footer="0.3"/>
  <pageSetup paperSize="9" orientation="landscape" r:id="rId1"/>
  <headerFooter>
    <oddHeader>&amp;CPopis del št. 310118 - Sklop E&amp;RVojašnica Petra Petriča, Kranj</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opLeftCell="A76" zoomScaleNormal="100" workbookViewId="0">
      <selection activeCell="J93" sqref="J93"/>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0" s="34" customFormat="1" x14ac:dyDescent="0.25">
      <c r="A1" s="28"/>
      <c r="B1" s="29" t="s">
        <v>71</v>
      </c>
      <c r="C1" s="30"/>
      <c r="D1" s="31"/>
      <c r="E1" s="31"/>
      <c r="F1" s="32"/>
      <c r="G1" s="33"/>
      <c r="H1" s="138"/>
      <c r="I1" s="33"/>
      <c r="J1" s="32"/>
    </row>
    <row r="2" spans="1:10" s="34" customFormat="1" x14ac:dyDescent="0.25">
      <c r="A2" s="28"/>
      <c r="B2" s="36"/>
      <c r="C2" s="30"/>
      <c r="D2" s="31"/>
      <c r="E2" s="31"/>
      <c r="F2" s="32"/>
      <c r="G2" s="33"/>
      <c r="H2" s="138"/>
      <c r="I2" s="33"/>
      <c r="J2" s="32"/>
    </row>
    <row r="3" spans="1:10" s="34" customFormat="1" x14ac:dyDescent="0.25">
      <c r="A3" s="28"/>
      <c r="B3" s="37" t="s">
        <v>0</v>
      </c>
      <c r="C3" s="30"/>
      <c r="D3" s="31"/>
      <c r="E3" s="31"/>
      <c r="F3" s="32"/>
      <c r="G3" s="33"/>
      <c r="H3" s="138"/>
      <c r="I3" s="33"/>
      <c r="J3" s="32"/>
    </row>
    <row r="4" spans="1:10" s="34" customFormat="1" x14ac:dyDescent="0.25">
      <c r="A4" s="28"/>
      <c r="B4" s="29" t="s">
        <v>80</v>
      </c>
      <c r="C4" s="30"/>
      <c r="D4" s="31"/>
      <c r="E4" s="31"/>
      <c r="F4" s="32"/>
      <c r="G4" s="33"/>
      <c r="H4" s="138"/>
      <c r="I4" s="33"/>
      <c r="J4" s="32"/>
    </row>
    <row r="5" spans="1:10" s="34" customFormat="1" x14ac:dyDescent="0.25">
      <c r="A5" s="28"/>
      <c r="B5" s="29" t="s">
        <v>82</v>
      </c>
      <c r="C5" s="30"/>
      <c r="D5" s="31"/>
      <c r="E5" s="31"/>
      <c r="F5" s="32"/>
      <c r="G5" s="33"/>
      <c r="H5" s="138"/>
      <c r="I5" s="33"/>
      <c r="J5" s="32"/>
    </row>
    <row r="6" spans="1:10" s="34" customFormat="1" x14ac:dyDescent="0.25">
      <c r="A6" s="28"/>
      <c r="B6" s="36"/>
      <c r="C6" s="30"/>
      <c r="D6" s="31"/>
      <c r="E6" s="31"/>
      <c r="F6" s="32"/>
      <c r="G6" s="33"/>
      <c r="H6" s="138"/>
      <c r="I6" s="33"/>
      <c r="J6" s="32"/>
    </row>
    <row r="7" spans="1:10" s="34" customFormat="1" x14ac:dyDescent="0.25">
      <c r="A7" s="28"/>
      <c r="B7" s="37" t="s">
        <v>1</v>
      </c>
      <c r="C7" s="31"/>
      <c r="D7" s="33"/>
      <c r="E7" s="33"/>
      <c r="F7" s="33"/>
      <c r="G7" s="38"/>
      <c r="H7" s="165"/>
      <c r="I7" s="39"/>
      <c r="J7" s="40"/>
    </row>
    <row r="8" spans="1:10" s="34" customFormat="1" x14ac:dyDescent="0.25">
      <c r="A8" s="41"/>
      <c r="B8" s="29" t="s">
        <v>81</v>
      </c>
      <c r="C8" s="31"/>
      <c r="D8" s="42"/>
      <c r="E8" s="43"/>
      <c r="F8" s="43"/>
      <c r="G8" s="32" t="s">
        <v>27</v>
      </c>
      <c r="H8" s="165">
        <v>11507</v>
      </c>
      <c r="I8" s="38"/>
      <c r="J8" s="40"/>
    </row>
    <row r="9" spans="1:10" s="34" customFormat="1" x14ac:dyDescent="0.25">
      <c r="A9" s="44"/>
      <c r="B9" s="45"/>
      <c r="C9" s="31"/>
      <c r="D9" s="33"/>
      <c r="E9" s="33"/>
      <c r="F9" s="32"/>
      <c r="G9" s="33"/>
      <c r="H9" s="166"/>
      <c r="I9" s="46"/>
      <c r="J9" s="46"/>
    </row>
    <row r="10" spans="1:10" s="34" customFormat="1" x14ac:dyDescent="0.25">
      <c r="A10" s="37"/>
      <c r="B10" s="47" t="s">
        <v>2</v>
      </c>
      <c r="C10" s="31"/>
      <c r="D10" s="33"/>
      <c r="E10" s="33"/>
      <c r="F10" s="32"/>
      <c r="G10" s="33"/>
      <c r="H10" s="166"/>
      <c r="I10" s="46"/>
      <c r="J10" s="46"/>
    </row>
    <row r="11" spans="1:10" s="34" customFormat="1" x14ac:dyDescent="0.25">
      <c r="A11" s="44"/>
      <c r="B11" s="48" t="s">
        <v>28</v>
      </c>
      <c r="C11" s="31"/>
      <c r="D11" s="42"/>
      <c r="E11" s="33"/>
      <c r="F11" s="49"/>
      <c r="G11" s="43"/>
      <c r="H11" s="166"/>
      <c r="I11" s="46"/>
      <c r="J11" s="46"/>
    </row>
    <row r="12" spans="1:10" s="34" customFormat="1" x14ac:dyDescent="0.25">
      <c r="A12" s="37"/>
      <c r="B12" s="50"/>
      <c r="C12" s="51"/>
      <c r="D12" s="33"/>
      <c r="E12" s="33"/>
      <c r="F12" s="32"/>
      <c r="G12" s="33"/>
      <c r="H12" s="166"/>
      <c r="I12" s="46"/>
      <c r="J12" s="46"/>
    </row>
    <row r="13" spans="1:10" s="34" customFormat="1" x14ac:dyDescent="0.25">
      <c r="A13" s="52"/>
      <c r="B13" s="53"/>
      <c r="C13" s="53"/>
      <c r="D13" s="52"/>
      <c r="E13" s="54"/>
      <c r="F13" s="55"/>
      <c r="G13" s="55"/>
      <c r="H13" s="141"/>
      <c r="I13" s="56"/>
      <c r="J13" s="56"/>
    </row>
    <row r="14" spans="1:10" s="34" customFormat="1" x14ac:dyDescent="0.25">
      <c r="A14" s="52"/>
      <c r="B14" s="57" t="s">
        <v>4</v>
      </c>
      <c r="C14" s="57"/>
      <c r="D14" s="52"/>
      <c r="E14" s="58"/>
      <c r="F14" s="55"/>
      <c r="G14" s="55"/>
      <c r="H14" s="141"/>
      <c r="I14" s="56"/>
      <c r="J14" s="56"/>
    </row>
    <row r="15" spans="1:10" s="34" customFormat="1" x14ac:dyDescent="0.25">
      <c r="A15" s="59" t="s">
        <v>5</v>
      </c>
      <c r="B15" s="60" t="s">
        <v>6</v>
      </c>
      <c r="C15" s="60"/>
      <c r="D15" s="59"/>
      <c r="E15" s="58"/>
      <c r="F15" s="55"/>
      <c r="G15" s="55"/>
      <c r="H15" s="141"/>
      <c r="I15" s="61"/>
      <c r="J15" s="61"/>
    </row>
    <row r="16" spans="1:10" s="34" customFormat="1" x14ac:dyDescent="0.25">
      <c r="A16" s="59" t="s">
        <v>5</v>
      </c>
      <c r="B16" s="60" t="s">
        <v>7</v>
      </c>
      <c r="C16" s="60"/>
      <c r="D16" s="59"/>
      <c r="E16" s="58"/>
      <c r="F16" s="55"/>
      <c r="G16" s="55"/>
      <c r="H16" s="141"/>
      <c r="I16" s="61"/>
      <c r="J16" s="61"/>
    </row>
    <row r="17" spans="1:10" s="34" customFormat="1" x14ac:dyDescent="0.25">
      <c r="A17" s="62" t="s">
        <v>5</v>
      </c>
      <c r="B17" s="56" t="s">
        <v>8</v>
      </c>
      <c r="C17" s="56"/>
      <c r="D17" s="63"/>
      <c r="E17" s="58"/>
      <c r="F17" s="55"/>
      <c r="G17" s="55"/>
      <c r="H17" s="141"/>
      <c r="I17" s="56"/>
      <c r="J17" s="56"/>
    </row>
    <row r="18" spans="1:10" s="34" customFormat="1" x14ac:dyDescent="0.25">
      <c r="A18" s="59" t="s">
        <v>5</v>
      </c>
      <c r="B18" s="60" t="s">
        <v>33</v>
      </c>
      <c r="C18" s="60"/>
      <c r="D18" s="59"/>
      <c r="E18" s="58"/>
      <c r="F18" s="55"/>
      <c r="G18" s="55"/>
      <c r="H18" s="141"/>
      <c r="I18" s="61"/>
      <c r="J18" s="61"/>
    </row>
    <row r="19" spans="1:10" s="34" customFormat="1" x14ac:dyDescent="0.25">
      <c r="A19" s="59" t="s">
        <v>5</v>
      </c>
      <c r="B19" s="60" t="s">
        <v>9</v>
      </c>
      <c r="C19" s="60"/>
      <c r="D19" s="59"/>
      <c r="E19" s="58"/>
      <c r="F19" s="55"/>
      <c r="G19" s="55"/>
      <c r="H19" s="141"/>
      <c r="I19" s="61"/>
      <c r="J19" s="61"/>
    </row>
    <row r="20" spans="1:10" s="34" customFormat="1" x14ac:dyDescent="0.25">
      <c r="A20" s="59" t="s">
        <v>5</v>
      </c>
      <c r="B20" s="60" t="s">
        <v>10</v>
      </c>
      <c r="C20" s="60"/>
      <c r="D20" s="59"/>
      <c r="E20" s="58"/>
      <c r="F20" s="55"/>
      <c r="G20" s="55"/>
      <c r="H20" s="141"/>
      <c r="I20" s="61"/>
      <c r="J20" s="61"/>
    </row>
    <row r="21" spans="1:10" s="34" customFormat="1" x14ac:dyDescent="0.25">
      <c r="A21" s="59" t="s">
        <v>5</v>
      </c>
      <c r="B21" s="60" t="s">
        <v>34</v>
      </c>
      <c r="C21" s="60"/>
      <c r="D21" s="59"/>
      <c r="E21" s="58"/>
      <c r="F21" s="55"/>
      <c r="G21" s="55"/>
      <c r="H21" s="141"/>
      <c r="I21" s="61"/>
      <c r="J21" s="61"/>
    </row>
    <row r="22" spans="1:10" s="34" customFormat="1" x14ac:dyDescent="0.25">
      <c r="A22" s="62" t="s">
        <v>5</v>
      </c>
      <c r="B22" s="56" t="s">
        <v>35</v>
      </c>
      <c r="C22" s="56"/>
      <c r="D22" s="63"/>
      <c r="E22" s="58"/>
      <c r="F22" s="55"/>
      <c r="G22" s="55"/>
      <c r="H22" s="141"/>
      <c r="I22" s="56"/>
      <c r="J22" s="56"/>
    </row>
    <row r="23" spans="1:10" s="34" customFormat="1" x14ac:dyDescent="0.25">
      <c r="A23" s="59" t="s">
        <v>5</v>
      </c>
      <c r="B23" s="64" t="s">
        <v>36</v>
      </c>
      <c r="C23" s="64"/>
      <c r="D23" s="52"/>
      <c r="E23" s="58"/>
      <c r="F23" s="55"/>
      <c r="G23" s="55"/>
      <c r="H23" s="141"/>
      <c r="I23" s="56"/>
      <c r="J23" s="56"/>
    </row>
    <row r="24" spans="1:10" s="34" customFormat="1" x14ac:dyDescent="0.25">
      <c r="A24" s="59" t="s">
        <v>5</v>
      </c>
      <c r="B24" s="64" t="s">
        <v>11</v>
      </c>
      <c r="C24" s="64"/>
      <c r="D24" s="52"/>
      <c r="E24" s="58"/>
      <c r="F24" s="55"/>
      <c r="G24" s="55"/>
      <c r="H24" s="141"/>
      <c r="I24" s="56"/>
      <c r="J24" s="56"/>
    </row>
    <row r="25" spans="1:10" s="34" customFormat="1" x14ac:dyDescent="0.25">
      <c r="A25" s="59"/>
      <c r="B25" s="64" t="s">
        <v>12</v>
      </c>
      <c r="C25" s="64"/>
      <c r="D25" s="52"/>
      <c r="E25" s="58"/>
      <c r="F25" s="55"/>
      <c r="G25" s="55"/>
      <c r="H25" s="141"/>
      <c r="I25" s="56"/>
      <c r="J25" s="56"/>
    </row>
    <row r="26" spans="1:10" s="34" customFormat="1" x14ac:dyDescent="0.25">
      <c r="A26" s="62" t="s">
        <v>5</v>
      </c>
      <c r="B26" s="64" t="s">
        <v>13</v>
      </c>
      <c r="C26" s="64"/>
      <c r="D26" s="52"/>
      <c r="E26" s="58"/>
      <c r="F26" s="55"/>
      <c r="G26" s="55"/>
      <c r="H26" s="141"/>
      <c r="I26" s="56"/>
      <c r="J26" s="56"/>
    </row>
    <row r="27" spans="1:10" s="34" customFormat="1" x14ac:dyDescent="0.25">
      <c r="A27" s="59"/>
      <c r="B27" s="64"/>
      <c r="C27" s="64"/>
      <c r="D27" s="52"/>
      <c r="E27" s="58"/>
      <c r="F27" s="55"/>
      <c r="G27" s="55"/>
      <c r="H27" s="141"/>
      <c r="I27" s="56"/>
      <c r="J27" s="56"/>
    </row>
    <row r="28" spans="1:10" s="34" customFormat="1" x14ac:dyDescent="0.25">
      <c r="A28" s="59"/>
      <c r="B28" s="65" t="s">
        <v>14</v>
      </c>
      <c r="C28" s="65"/>
      <c r="D28" s="52"/>
      <c r="E28" s="58"/>
      <c r="F28" s="55"/>
      <c r="G28" s="55"/>
      <c r="H28" s="141"/>
      <c r="I28" s="56"/>
      <c r="J28" s="56"/>
    </row>
    <row r="29" spans="1:10" s="34" customFormat="1" x14ac:dyDescent="0.25">
      <c r="A29" s="59" t="s">
        <v>5</v>
      </c>
      <c r="B29" s="60" t="s">
        <v>15</v>
      </c>
      <c r="C29" s="60"/>
      <c r="D29" s="52"/>
      <c r="E29" s="58"/>
      <c r="F29" s="55"/>
      <c r="G29" s="55"/>
      <c r="H29" s="141"/>
      <c r="I29" s="56"/>
      <c r="J29" s="56"/>
    </row>
    <row r="30" spans="1:10" s="34" customFormat="1" x14ac:dyDescent="0.25">
      <c r="A30" s="59" t="s">
        <v>5</v>
      </c>
      <c r="B30" s="60" t="s">
        <v>16</v>
      </c>
      <c r="C30" s="60"/>
      <c r="D30" s="52"/>
      <c r="E30" s="58"/>
      <c r="F30" s="55"/>
      <c r="G30" s="55"/>
      <c r="H30" s="141"/>
      <c r="I30" s="56"/>
      <c r="J30" s="56"/>
    </row>
    <row r="31" spans="1:10" s="34" customFormat="1" x14ac:dyDescent="0.25">
      <c r="A31" s="59" t="s">
        <v>5</v>
      </c>
      <c r="B31" s="60" t="s">
        <v>17</v>
      </c>
      <c r="C31" s="60"/>
      <c r="D31" s="52"/>
      <c r="E31" s="58"/>
      <c r="F31" s="55"/>
      <c r="G31" s="55"/>
      <c r="H31" s="141"/>
      <c r="I31" s="56"/>
      <c r="J31" s="56"/>
    </row>
    <row r="32" spans="1:10" s="34" customFormat="1" x14ac:dyDescent="0.25">
      <c r="A32" s="59" t="s">
        <v>5</v>
      </c>
      <c r="B32" s="60" t="s">
        <v>37</v>
      </c>
      <c r="C32" s="60"/>
      <c r="D32" s="52"/>
      <c r="E32" s="58"/>
      <c r="F32" s="55"/>
      <c r="G32" s="55"/>
      <c r="H32" s="141"/>
      <c r="I32" s="56"/>
      <c r="J32" s="56"/>
    </row>
    <row r="33" spans="1:12" x14ac:dyDescent="0.25">
      <c r="A33" s="59"/>
      <c r="B33" s="60"/>
      <c r="C33" s="60"/>
      <c r="D33" s="52"/>
      <c r="E33" s="58"/>
      <c r="F33" s="55"/>
      <c r="G33" s="55"/>
      <c r="H33" s="141"/>
      <c r="I33" s="56"/>
      <c r="J33" s="56"/>
      <c r="L33" s="34"/>
    </row>
    <row r="34" spans="1:12" x14ac:dyDescent="0.25">
      <c r="A34" s="66"/>
      <c r="B34" s="67" t="s">
        <v>53</v>
      </c>
      <c r="C34" s="68"/>
      <c r="D34" s="51"/>
      <c r="E34" s="51"/>
      <c r="F34" s="49"/>
      <c r="G34" s="43"/>
      <c r="H34" s="138"/>
      <c r="I34" s="33"/>
      <c r="J34" s="32"/>
      <c r="L34" s="34"/>
    </row>
    <row r="35" spans="1:12" x14ac:dyDescent="0.25">
      <c r="A35" s="66"/>
      <c r="B35" s="67"/>
      <c r="C35" s="68"/>
      <c r="D35" s="51"/>
      <c r="E35" s="51"/>
      <c r="F35" s="49"/>
      <c r="G35" s="43"/>
      <c r="H35" s="138"/>
      <c r="I35" s="33"/>
      <c r="J35" s="32"/>
      <c r="L35" s="34"/>
    </row>
    <row r="36" spans="1:12" ht="51" x14ac:dyDescent="0.25">
      <c r="A36" s="28" t="s">
        <v>5</v>
      </c>
      <c r="B36" s="116" t="s">
        <v>54</v>
      </c>
      <c r="C36" s="117"/>
      <c r="D36" s="117"/>
      <c r="E36" s="117"/>
      <c r="F36" s="117"/>
      <c r="G36" s="117"/>
      <c r="H36" s="142"/>
      <c r="I36" s="117"/>
      <c r="J36" s="69"/>
      <c r="L36" s="34"/>
    </row>
    <row r="37" spans="1:12" x14ac:dyDescent="0.25">
      <c r="A37" s="28"/>
      <c r="B37" s="69"/>
      <c r="C37" s="69"/>
      <c r="D37" s="69"/>
      <c r="E37" s="69"/>
      <c r="F37" s="69"/>
      <c r="G37" s="69"/>
      <c r="H37" s="143"/>
      <c r="I37" s="69"/>
      <c r="J37" s="69"/>
      <c r="L37" s="34"/>
    </row>
    <row r="38" spans="1:12" x14ac:dyDescent="0.25">
      <c r="A38" s="28"/>
      <c r="B38" s="69"/>
      <c r="C38" s="69"/>
      <c r="D38" s="69"/>
      <c r="E38" s="69"/>
      <c r="F38" s="69"/>
      <c r="G38" s="69"/>
      <c r="H38" s="143"/>
      <c r="I38" s="69"/>
      <c r="J38" s="69"/>
      <c r="L38" s="34"/>
    </row>
    <row r="39" spans="1:12" ht="25.5" x14ac:dyDescent="0.25">
      <c r="A39" s="70" t="s">
        <v>5</v>
      </c>
      <c r="B39" s="118" t="s">
        <v>55</v>
      </c>
      <c r="C39" s="119"/>
      <c r="D39" s="119"/>
      <c r="E39" s="119"/>
      <c r="F39" s="119"/>
      <c r="G39" s="119"/>
      <c r="H39" s="144"/>
      <c r="I39" s="119"/>
      <c r="J39" s="119"/>
      <c r="L39" s="34"/>
    </row>
    <row r="40" spans="1:12" x14ac:dyDescent="0.25">
      <c r="A40" s="59"/>
      <c r="B40" s="60"/>
      <c r="C40" s="60"/>
      <c r="D40" s="52"/>
      <c r="E40" s="58"/>
      <c r="F40" s="55"/>
      <c r="G40" s="55"/>
      <c r="H40" s="141"/>
      <c r="I40" s="56"/>
      <c r="J40" s="56"/>
      <c r="L40" s="34"/>
    </row>
    <row r="41" spans="1:12" ht="15.75" thickBot="1" x14ac:dyDescent="0.3">
      <c r="A41" s="71" t="s">
        <v>38</v>
      </c>
      <c r="B41" s="72" t="s">
        <v>39</v>
      </c>
      <c r="C41" s="73"/>
      <c r="D41" s="73" t="s">
        <v>40</v>
      </c>
      <c r="E41" s="73"/>
      <c r="F41" s="74" t="s">
        <v>41</v>
      </c>
      <c r="G41" s="74"/>
      <c r="H41" s="145" t="s">
        <v>42</v>
      </c>
      <c r="I41" s="74"/>
      <c r="J41" s="74" t="s">
        <v>18</v>
      </c>
      <c r="L41" s="34"/>
    </row>
    <row r="42" spans="1:12" ht="15.75" thickTop="1" x14ac:dyDescent="0.25">
      <c r="A42" s="28"/>
      <c r="B42" s="75"/>
      <c r="C42" s="30"/>
      <c r="D42" s="31"/>
      <c r="E42" s="31"/>
      <c r="F42" s="32"/>
      <c r="G42" s="33"/>
      <c r="H42" s="138"/>
      <c r="I42" s="33"/>
      <c r="J42" s="32"/>
      <c r="L42" s="34"/>
    </row>
    <row r="43" spans="1:12" x14ac:dyDescent="0.25">
      <c r="A43" s="28"/>
      <c r="B43" s="45" t="s">
        <v>14</v>
      </c>
      <c r="C43" s="30"/>
      <c r="D43" s="31"/>
      <c r="E43" s="31"/>
      <c r="F43" s="32"/>
      <c r="G43" s="33"/>
      <c r="H43" s="138"/>
      <c r="I43" s="33"/>
      <c r="J43" s="32"/>
      <c r="L43" s="34"/>
    </row>
    <row r="44" spans="1:12" ht="25.5" x14ac:dyDescent="0.25">
      <c r="A44" s="28" t="s">
        <v>29</v>
      </c>
      <c r="B44" s="45" t="s">
        <v>45</v>
      </c>
      <c r="C44" s="30"/>
      <c r="D44" s="31"/>
      <c r="E44" s="31"/>
      <c r="F44" s="32"/>
      <c r="G44" s="33"/>
      <c r="H44" s="138"/>
      <c r="I44" s="33"/>
      <c r="J44" s="32"/>
      <c r="L44" s="34"/>
    </row>
    <row r="45" spans="1:12" ht="38.25" x14ac:dyDescent="0.25">
      <c r="A45" s="28" t="s">
        <v>30</v>
      </c>
      <c r="B45" s="45" t="s">
        <v>32</v>
      </c>
      <c r="C45" s="30"/>
      <c r="D45" s="31"/>
      <c r="E45" s="31"/>
      <c r="F45" s="32"/>
      <c r="G45" s="33"/>
      <c r="H45" s="138"/>
      <c r="I45" s="33"/>
      <c r="J45" s="32"/>
      <c r="L45" s="34"/>
    </row>
    <row r="46" spans="1:12" ht="127.5" x14ac:dyDescent="0.25">
      <c r="A46" s="59" t="s">
        <v>31</v>
      </c>
      <c r="B46" s="76" t="s">
        <v>57</v>
      </c>
      <c r="C46" s="60"/>
      <c r="D46" s="77"/>
      <c r="E46" s="58"/>
      <c r="F46" s="78"/>
      <c r="G46" s="78"/>
      <c r="H46" s="146"/>
      <c r="I46" s="79"/>
      <c r="J46" s="79"/>
      <c r="L46" s="34"/>
    </row>
    <row r="47" spans="1:12" x14ac:dyDescent="0.25">
      <c r="A47" s="59"/>
      <c r="B47" s="80"/>
      <c r="C47" s="60"/>
      <c r="D47" s="77"/>
      <c r="E47" s="58"/>
      <c r="F47" s="78"/>
      <c r="G47" s="78"/>
      <c r="H47" s="146"/>
      <c r="I47" s="79"/>
      <c r="J47" s="79"/>
      <c r="L47" s="34"/>
    </row>
    <row r="48" spans="1:12" ht="25.5" x14ac:dyDescent="0.25">
      <c r="A48" s="81">
        <v>1</v>
      </c>
      <c r="B48" s="80" t="s">
        <v>24</v>
      </c>
      <c r="D48" s="82" t="s">
        <v>19</v>
      </c>
      <c r="E48" s="82"/>
      <c r="F48" s="89">
        <v>1</v>
      </c>
      <c r="G48" s="84"/>
      <c r="H48" s="12"/>
      <c r="I48" s="82"/>
      <c r="J48" s="85">
        <f>F48*H48</f>
        <v>0</v>
      </c>
      <c r="L48" s="34"/>
    </row>
    <row r="49" spans="1:12" x14ac:dyDescent="0.25">
      <c r="A49" s="81"/>
      <c r="B49" s="86"/>
      <c r="C49" s="82"/>
      <c r="D49" s="87"/>
      <c r="E49" s="82"/>
      <c r="F49" s="89"/>
      <c r="G49" s="89"/>
      <c r="H49" s="148"/>
      <c r="I49" s="89"/>
      <c r="J49" s="89"/>
      <c r="L49" s="34"/>
    </row>
    <row r="50" spans="1:12" ht="38.25" x14ac:dyDescent="0.25">
      <c r="A50" s="81">
        <v>2</v>
      </c>
      <c r="B50" s="80" t="s">
        <v>139</v>
      </c>
      <c r="C50" s="82"/>
      <c r="D50" s="87" t="s">
        <v>23</v>
      </c>
      <c r="E50" s="82"/>
      <c r="F50" s="89">
        <v>310</v>
      </c>
      <c r="G50" s="89"/>
      <c r="H50" s="12"/>
      <c r="I50" s="82"/>
      <c r="J50" s="85">
        <f>F50*H50</f>
        <v>0</v>
      </c>
      <c r="L50" s="34"/>
    </row>
    <row r="51" spans="1:12" x14ac:dyDescent="0.25">
      <c r="A51" s="81"/>
      <c r="B51" s="86"/>
      <c r="C51" s="82"/>
      <c r="D51" s="87"/>
      <c r="E51" s="82"/>
      <c r="F51" s="89"/>
      <c r="G51" s="89"/>
      <c r="H51" s="148"/>
      <c r="I51" s="89"/>
      <c r="J51" s="89"/>
      <c r="L51" s="34"/>
    </row>
    <row r="52" spans="1:12" ht="51" x14ac:dyDescent="0.25">
      <c r="A52" s="81">
        <v>3</v>
      </c>
      <c r="B52" s="80" t="s">
        <v>58</v>
      </c>
      <c r="C52" s="82"/>
      <c r="D52" s="87" t="s">
        <v>22</v>
      </c>
      <c r="E52" s="82"/>
      <c r="F52" s="89">
        <v>420</v>
      </c>
      <c r="G52" s="89"/>
      <c r="H52" s="12"/>
      <c r="I52" s="82"/>
      <c r="J52" s="85">
        <f>F52*H52</f>
        <v>0</v>
      </c>
      <c r="L52" s="34"/>
    </row>
    <row r="53" spans="1:12" x14ac:dyDescent="0.25">
      <c r="A53" s="81"/>
      <c r="B53" s="86"/>
      <c r="C53" s="82"/>
      <c r="D53" s="87"/>
      <c r="E53" s="82"/>
      <c r="F53" s="89"/>
      <c r="G53" s="89"/>
      <c r="H53" s="148"/>
      <c r="I53" s="89"/>
      <c r="J53" s="89"/>
      <c r="L53" s="34"/>
    </row>
    <row r="54" spans="1:12" ht="25.5" x14ac:dyDescent="0.25">
      <c r="A54" s="81">
        <v>4</v>
      </c>
      <c r="B54" s="80" t="s">
        <v>51</v>
      </c>
      <c r="C54" s="82"/>
      <c r="D54" s="87" t="s">
        <v>22</v>
      </c>
      <c r="E54" s="82"/>
      <c r="F54" s="89">
        <v>420</v>
      </c>
      <c r="G54" s="89"/>
      <c r="H54" s="12"/>
      <c r="I54" s="82"/>
      <c r="J54" s="85">
        <f>F54*H54</f>
        <v>0</v>
      </c>
      <c r="L54" s="34"/>
    </row>
    <row r="55" spans="1:12" x14ac:dyDescent="0.25">
      <c r="A55" s="81"/>
      <c r="B55" s="80"/>
      <c r="C55" s="82"/>
      <c r="D55" s="87"/>
      <c r="E55" s="82"/>
      <c r="F55" s="89"/>
      <c r="G55" s="89"/>
      <c r="H55" s="14"/>
      <c r="I55" s="82"/>
      <c r="J55" s="91"/>
      <c r="L55" s="34"/>
    </row>
    <row r="56" spans="1:12" ht="51" x14ac:dyDescent="0.25">
      <c r="A56" s="81">
        <v>5</v>
      </c>
      <c r="B56" s="80" t="s">
        <v>47</v>
      </c>
      <c r="C56" s="82"/>
      <c r="D56" s="87" t="s">
        <v>19</v>
      </c>
      <c r="E56" s="82"/>
      <c r="F56" s="89">
        <v>1</v>
      </c>
      <c r="G56" s="89"/>
      <c r="H56" s="12"/>
      <c r="I56" s="82"/>
      <c r="J56" s="85">
        <f>F56*H56</f>
        <v>0</v>
      </c>
      <c r="L56" s="34"/>
    </row>
    <row r="57" spans="1:12" x14ac:dyDescent="0.25">
      <c r="A57" s="81"/>
      <c r="B57" s="80"/>
      <c r="C57" s="82"/>
      <c r="D57" s="87"/>
      <c r="E57" s="82"/>
      <c r="F57" s="89"/>
      <c r="G57" s="89"/>
      <c r="H57" s="148"/>
      <c r="I57" s="89"/>
      <c r="J57" s="89"/>
      <c r="L57" s="34"/>
    </row>
    <row r="58" spans="1:12" ht="76.5" x14ac:dyDescent="0.25">
      <c r="A58" s="81">
        <v>6</v>
      </c>
      <c r="B58" s="80" t="s">
        <v>48</v>
      </c>
      <c r="C58" s="82"/>
      <c r="D58" s="87" t="s">
        <v>19</v>
      </c>
      <c r="E58" s="82"/>
      <c r="F58" s="89">
        <v>1</v>
      </c>
      <c r="G58" s="89"/>
      <c r="H58" s="12"/>
      <c r="I58" s="82"/>
      <c r="J58" s="85">
        <f>F58*H58</f>
        <v>0</v>
      </c>
      <c r="L58" s="34"/>
    </row>
    <row r="59" spans="1:12" x14ac:dyDescent="0.25">
      <c r="A59" s="81"/>
      <c r="B59" s="80"/>
      <c r="C59" s="82"/>
      <c r="D59" s="87"/>
      <c r="E59" s="82"/>
      <c r="F59" s="89"/>
      <c r="G59" s="89"/>
      <c r="H59" s="148"/>
      <c r="I59" s="89"/>
      <c r="J59" s="89"/>
      <c r="L59" s="34"/>
    </row>
    <row r="60" spans="1:12" x14ac:dyDescent="0.25">
      <c r="A60" s="81">
        <v>7</v>
      </c>
      <c r="B60" s="92" t="s">
        <v>140</v>
      </c>
      <c r="C60" s="82"/>
      <c r="D60" s="87" t="s">
        <v>22</v>
      </c>
      <c r="E60" s="82"/>
      <c r="F60" s="89">
        <v>420</v>
      </c>
      <c r="G60" s="89"/>
      <c r="H60" s="12"/>
      <c r="I60" s="82"/>
      <c r="J60" s="85">
        <f>F60*H60</f>
        <v>0</v>
      </c>
      <c r="L60" s="34"/>
    </row>
    <row r="61" spans="1:12" x14ac:dyDescent="0.25">
      <c r="A61" s="81"/>
      <c r="B61" s="92"/>
      <c r="C61" s="82"/>
      <c r="D61" s="87"/>
      <c r="E61" s="82"/>
      <c r="F61" s="89"/>
      <c r="G61" s="89"/>
      <c r="H61" s="148"/>
      <c r="I61" s="89"/>
      <c r="J61" s="89"/>
      <c r="L61" s="34"/>
    </row>
    <row r="62" spans="1:12" ht="38.25" x14ac:dyDescent="0.25">
      <c r="A62" s="81">
        <v>8</v>
      </c>
      <c r="B62" s="92" t="s">
        <v>141</v>
      </c>
      <c r="C62" s="82"/>
      <c r="D62" s="87" t="s">
        <v>22</v>
      </c>
      <c r="E62" s="82"/>
      <c r="F62" s="89">
        <v>420</v>
      </c>
      <c r="G62" s="89"/>
      <c r="H62" s="12"/>
      <c r="I62" s="82"/>
      <c r="J62" s="85">
        <f>F62*H62</f>
        <v>0</v>
      </c>
      <c r="L62" s="34"/>
    </row>
    <row r="63" spans="1:12" x14ac:dyDescent="0.25">
      <c r="A63" s="81"/>
      <c r="B63" s="86"/>
      <c r="C63" s="82"/>
      <c r="D63" s="87"/>
      <c r="E63" s="82"/>
      <c r="F63" s="89"/>
      <c r="G63" s="89"/>
      <c r="H63" s="148"/>
      <c r="I63" s="89"/>
      <c r="J63" s="89"/>
      <c r="L63" s="34"/>
    </row>
    <row r="64" spans="1:12" ht="63.75" x14ac:dyDescent="0.25">
      <c r="A64" s="81">
        <v>9</v>
      </c>
      <c r="B64" s="92" t="s">
        <v>206</v>
      </c>
      <c r="C64" s="82"/>
      <c r="D64" s="87" t="s">
        <v>23</v>
      </c>
      <c r="E64" s="82"/>
      <c r="F64" s="89">
        <v>104</v>
      </c>
      <c r="G64" s="89"/>
      <c r="H64" s="12"/>
      <c r="I64" s="82"/>
      <c r="J64" s="85">
        <f>F64*H64</f>
        <v>0</v>
      </c>
      <c r="L64" s="34"/>
    </row>
    <row r="65" spans="1:12" x14ac:dyDescent="0.25">
      <c r="A65" s="81"/>
      <c r="B65" s="86"/>
      <c r="C65" s="82"/>
      <c r="D65" s="87"/>
      <c r="E65" s="82"/>
      <c r="F65" s="89"/>
      <c r="G65" s="89"/>
      <c r="H65" s="148"/>
      <c r="I65" s="89"/>
      <c r="J65" s="89"/>
      <c r="L65" s="34"/>
    </row>
    <row r="66" spans="1:12" ht="38.25" x14ac:dyDescent="0.25">
      <c r="A66" s="81">
        <v>10</v>
      </c>
      <c r="B66" s="80" t="s">
        <v>205</v>
      </c>
      <c r="C66" s="82"/>
      <c r="D66" s="87" t="s">
        <v>20</v>
      </c>
      <c r="E66" s="82"/>
      <c r="F66" s="89">
        <v>10</v>
      </c>
      <c r="G66" s="89"/>
      <c r="H66" s="12"/>
      <c r="I66" s="82"/>
      <c r="J66" s="85">
        <f>F66*H66</f>
        <v>0</v>
      </c>
      <c r="L66" s="34"/>
    </row>
    <row r="67" spans="1:12" x14ac:dyDescent="0.25">
      <c r="A67" s="81"/>
      <c r="B67" s="86"/>
      <c r="C67" s="82"/>
      <c r="D67" s="87"/>
      <c r="E67" s="82"/>
      <c r="F67" s="89"/>
      <c r="G67" s="89"/>
      <c r="H67" s="148"/>
      <c r="I67" s="89"/>
      <c r="J67" s="89"/>
      <c r="L67" s="34"/>
    </row>
    <row r="68" spans="1:12" ht="51" x14ac:dyDescent="0.25">
      <c r="A68" s="81">
        <v>11</v>
      </c>
      <c r="B68" s="80" t="s">
        <v>207</v>
      </c>
      <c r="C68" s="82"/>
      <c r="D68" s="87" t="s">
        <v>23</v>
      </c>
      <c r="E68" s="82"/>
      <c r="F68" s="89">
        <v>50</v>
      </c>
      <c r="G68" s="89"/>
      <c r="H68" s="12"/>
      <c r="I68" s="82"/>
      <c r="J68" s="85">
        <f>F68*H68</f>
        <v>0</v>
      </c>
      <c r="L68" s="34"/>
    </row>
    <row r="69" spans="1:12" x14ac:dyDescent="0.25">
      <c r="A69" s="81"/>
      <c r="B69" s="80"/>
      <c r="C69" s="82"/>
      <c r="D69" s="87"/>
      <c r="E69" s="82"/>
      <c r="F69" s="89"/>
      <c r="G69" s="89"/>
      <c r="H69" s="14"/>
      <c r="I69" s="82"/>
      <c r="J69" s="91"/>
      <c r="L69" s="34"/>
    </row>
    <row r="70" spans="1:12" ht="51" x14ac:dyDescent="0.25">
      <c r="A70" s="81">
        <v>12</v>
      </c>
      <c r="B70" s="80" t="s">
        <v>208</v>
      </c>
      <c r="C70" s="82"/>
      <c r="D70" s="87" t="s">
        <v>23</v>
      </c>
      <c r="E70" s="82"/>
      <c r="F70" s="89">
        <v>104</v>
      </c>
      <c r="G70" s="89"/>
      <c r="H70" s="12"/>
      <c r="I70" s="82"/>
      <c r="J70" s="85">
        <f>F70*H70</f>
        <v>0</v>
      </c>
      <c r="L70" s="34"/>
    </row>
    <row r="71" spans="1:12" x14ac:dyDescent="0.25">
      <c r="A71" s="81"/>
      <c r="B71" s="80"/>
      <c r="C71" s="82"/>
      <c r="D71" s="87"/>
      <c r="E71" s="82"/>
      <c r="F71" s="89"/>
      <c r="G71" s="89"/>
      <c r="H71" s="14"/>
      <c r="I71" s="82"/>
      <c r="J71" s="91"/>
      <c r="L71" s="34"/>
    </row>
    <row r="72" spans="1:12" ht="38.25" x14ac:dyDescent="0.25">
      <c r="A72" s="81">
        <v>13</v>
      </c>
      <c r="B72" s="93" t="s">
        <v>209</v>
      </c>
      <c r="C72" s="82"/>
      <c r="D72" s="87" t="s">
        <v>23</v>
      </c>
      <c r="E72" s="82"/>
      <c r="F72" s="89">
        <v>24</v>
      </c>
      <c r="G72" s="89"/>
      <c r="H72" s="12"/>
      <c r="I72" s="82"/>
      <c r="J72" s="85">
        <f>F72*H72</f>
        <v>0</v>
      </c>
      <c r="L72" s="34"/>
    </row>
    <row r="73" spans="1:12" x14ac:dyDescent="0.25">
      <c r="A73" s="81"/>
      <c r="B73" s="93"/>
      <c r="C73" s="82"/>
      <c r="D73" s="87"/>
      <c r="E73" s="82"/>
      <c r="F73" s="89"/>
      <c r="G73" s="89"/>
      <c r="H73" s="14"/>
      <c r="I73" s="82"/>
      <c r="J73" s="91"/>
      <c r="L73" s="34"/>
    </row>
    <row r="74" spans="1:12" ht="38.25" x14ac:dyDescent="0.25">
      <c r="A74" s="81">
        <v>14</v>
      </c>
      <c r="B74" s="93" t="s">
        <v>210</v>
      </c>
      <c r="C74" s="82"/>
      <c r="D74" s="87"/>
      <c r="E74" s="82"/>
      <c r="F74" s="89"/>
      <c r="G74" s="89"/>
      <c r="H74" s="14"/>
      <c r="I74" s="82"/>
      <c r="J74" s="91"/>
      <c r="L74" s="34"/>
    </row>
    <row r="75" spans="1:12" x14ac:dyDescent="0.25">
      <c r="A75" s="81" t="s">
        <v>5</v>
      </c>
      <c r="B75" s="93" t="s">
        <v>144</v>
      </c>
      <c r="C75" s="82"/>
      <c r="D75" s="87" t="s">
        <v>52</v>
      </c>
      <c r="E75" s="82"/>
      <c r="F75" s="89">
        <v>2</v>
      </c>
      <c r="G75" s="89"/>
      <c r="H75" s="12"/>
      <c r="I75" s="82"/>
      <c r="J75" s="85">
        <f>F75*H75</f>
        <v>0</v>
      </c>
      <c r="L75" s="34"/>
    </row>
    <row r="76" spans="1:12" x14ac:dyDescent="0.25">
      <c r="A76" s="81" t="s">
        <v>5</v>
      </c>
      <c r="B76" s="93" t="s">
        <v>145</v>
      </c>
      <c r="C76" s="82"/>
      <c r="D76" s="87" t="s">
        <v>52</v>
      </c>
      <c r="E76" s="82"/>
      <c r="F76" s="89">
        <v>2</v>
      </c>
      <c r="G76" s="89"/>
      <c r="H76" s="12"/>
      <c r="I76" s="82"/>
      <c r="J76" s="85">
        <f>F76*H76</f>
        <v>0</v>
      </c>
      <c r="L76" s="34"/>
    </row>
    <row r="77" spans="1:12" x14ac:dyDescent="0.25">
      <c r="A77" s="81"/>
      <c r="B77" s="80"/>
      <c r="C77" s="82"/>
      <c r="D77" s="87"/>
      <c r="E77" s="82"/>
      <c r="F77" s="89"/>
      <c r="G77" s="89"/>
      <c r="H77" s="14"/>
      <c r="I77" s="82"/>
      <c r="J77" s="91"/>
      <c r="L77" s="34"/>
    </row>
    <row r="78" spans="1:12" ht="76.5" x14ac:dyDescent="0.25">
      <c r="A78" s="94">
        <v>15</v>
      </c>
      <c r="B78" s="92" t="s">
        <v>142</v>
      </c>
      <c r="C78" s="95"/>
      <c r="D78" s="96" t="s">
        <v>23</v>
      </c>
      <c r="E78" s="95"/>
      <c r="F78" s="89">
        <v>115</v>
      </c>
      <c r="G78" s="89"/>
      <c r="H78" s="12"/>
      <c r="I78" s="82"/>
      <c r="J78" s="85">
        <f>F78*H78</f>
        <v>0</v>
      </c>
    </row>
    <row r="79" spans="1:12" x14ac:dyDescent="0.25">
      <c r="A79" s="94"/>
      <c r="B79" s="92"/>
      <c r="C79" s="95"/>
      <c r="D79" s="96"/>
      <c r="E79" s="95"/>
      <c r="F79" s="89"/>
      <c r="G79" s="89"/>
      <c r="H79" s="14"/>
      <c r="I79" s="82"/>
      <c r="J79" s="91"/>
    </row>
    <row r="80" spans="1:12" ht="76.5" x14ac:dyDescent="0.25">
      <c r="A80" s="81">
        <v>16</v>
      </c>
      <c r="B80" s="157" t="s">
        <v>211</v>
      </c>
      <c r="C80" s="82"/>
      <c r="D80" s="87" t="s">
        <v>23</v>
      </c>
      <c r="E80" s="82"/>
      <c r="F80" s="89">
        <v>88</v>
      </c>
      <c r="G80" s="89"/>
      <c r="H80" s="12"/>
      <c r="I80" s="82"/>
      <c r="J80" s="85">
        <f>F80*H80</f>
        <v>0</v>
      </c>
      <c r="L80" s="98"/>
    </row>
    <row r="81" spans="1:12" x14ac:dyDescent="0.25">
      <c r="A81" s="81"/>
      <c r="B81" s="80"/>
      <c r="C81" s="82"/>
      <c r="D81" s="87"/>
      <c r="E81" s="82"/>
      <c r="F81" s="89"/>
      <c r="G81" s="89"/>
      <c r="H81" s="148"/>
      <c r="I81" s="89"/>
      <c r="J81" s="89"/>
    </row>
    <row r="82" spans="1:12" ht="76.5" x14ac:dyDescent="0.25">
      <c r="A82" s="81">
        <v>17</v>
      </c>
      <c r="B82" s="80" t="s">
        <v>212</v>
      </c>
      <c r="C82" s="82"/>
      <c r="D82" s="87" t="s">
        <v>22</v>
      </c>
      <c r="E82" s="82"/>
      <c r="F82" s="89">
        <v>420</v>
      </c>
      <c r="G82" s="89"/>
      <c r="H82" s="12"/>
      <c r="I82" s="82"/>
      <c r="J82" s="85">
        <f>F82*H82</f>
        <v>0</v>
      </c>
    </row>
    <row r="83" spans="1:12" x14ac:dyDescent="0.25">
      <c r="A83" s="81"/>
      <c r="B83" s="86"/>
      <c r="C83" s="82"/>
      <c r="D83" s="87"/>
      <c r="E83" s="82"/>
      <c r="F83" s="89"/>
      <c r="G83" s="89"/>
      <c r="H83" s="148"/>
      <c r="I83" s="89"/>
      <c r="J83" s="89"/>
    </row>
    <row r="84" spans="1:12" ht="25.5" x14ac:dyDescent="0.25">
      <c r="A84" s="81">
        <v>18</v>
      </c>
      <c r="B84" s="92" t="s">
        <v>135</v>
      </c>
      <c r="C84" s="82"/>
      <c r="D84" s="87" t="s">
        <v>23</v>
      </c>
      <c r="E84" s="82"/>
      <c r="F84" s="83">
        <v>104</v>
      </c>
      <c r="G84" s="89"/>
      <c r="H84" s="12"/>
      <c r="I84" s="82"/>
      <c r="J84" s="85">
        <f>F84*H84</f>
        <v>0</v>
      </c>
    </row>
    <row r="85" spans="1:12" x14ac:dyDescent="0.25">
      <c r="A85" s="81"/>
      <c r="B85" s="92"/>
      <c r="C85" s="82"/>
      <c r="D85" s="87"/>
      <c r="E85" s="82"/>
      <c r="F85" s="88"/>
      <c r="G85" s="89"/>
      <c r="H85" s="14"/>
      <c r="I85" s="82"/>
      <c r="J85" s="91"/>
    </row>
    <row r="86" spans="1:12" ht="25.5" x14ac:dyDescent="0.25">
      <c r="A86" s="81">
        <v>19</v>
      </c>
      <c r="B86" s="92" t="s">
        <v>136</v>
      </c>
      <c r="C86" s="82"/>
      <c r="D86" s="87" t="s">
        <v>23</v>
      </c>
      <c r="E86" s="82"/>
      <c r="F86" s="83">
        <v>104</v>
      </c>
      <c r="G86" s="89"/>
      <c r="H86" s="12"/>
      <c r="I86" s="82"/>
      <c r="J86" s="85">
        <f>F86*H86</f>
        <v>0</v>
      </c>
    </row>
    <row r="87" spans="1:12" ht="15.75" thickBot="1" x14ac:dyDescent="0.3">
      <c r="A87" s="99"/>
      <c r="B87" s="100"/>
      <c r="C87" s="101"/>
      <c r="D87" s="101"/>
      <c r="E87" s="101"/>
      <c r="F87" s="101"/>
      <c r="G87" s="101"/>
      <c r="H87" s="167"/>
      <c r="I87" s="101"/>
      <c r="J87" s="101"/>
    </row>
    <row r="88" spans="1:12" x14ac:dyDescent="0.25">
      <c r="A88" s="102"/>
      <c r="B88" s="103"/>
    </row>
    <row r="89" spans="1:12" s="113" customFormat="1" ht="12.75" x14ac:dyDescent="0.2">
      <c r="A89" s="104"/>
      <c r="B89" s="105" t="s">
        <v>25</v>
      </c>
      <c r="C89" s="106"/>
      <c r="D89" s="107"/>
      <c r="E89" s="108"/>
      <c r="F89" s="109"/>
      <c r="G89" s="110"/>
      <c r="H89" s="169"/>
      <c r="I89" s="109"/>
      <c r="J89" s="111">
        <f>SUM(J48:J86)</f>
        <v>0</v>
      </c>
      <c r="K89" s="112"/>
      <c r="L89" s="109"/>
    </row>
    <row r="90" spans="1:12" s="113" customFormat="1" ht="12.75" x14ac:dyDescent="0.2">
      <c r="A90" s="104"/>
      <c r="B90" s="105"/>
      <c r="C90" s="106"/>
      <c r="D90" s="106"/>
      <c r="E90" s="108"/>
      <c r="F90" s="109"/>
      <c r="G90" s="110"/>
      <c r="H90" s="169"/>
      <c r="I90" s="109"/>
      <c r="J90" s="114"/>
      <c r="K90" s="112"/>
      <c r="L90" s="109"/>
    </row>
    <row r="91" spans="1:12" s="113" customFormat="1" ht="12.75" x14ac:dyDescent="0.2">
      <c r="A91" s="104"/>
      <c r="B91" s="105" t="s">
        <v>21</v>
      </c>
      <c r="C91" s="106"/>
      <c r="D91" s="107"/>
      <c r="E91" s="108"/>
      <c r="F91" s="109"/>
      <c r="G91" s="110"/>
      <c r="H91" s="169"/>
      <c r="I91" s="109"/>
      <c r="J91" s="111">
        <f>0.22*J89</f>
        <v>0</v>
      </c>
      <c r="K91" s="112"/>
      <c r="L91" s="109"/>
    </row>
    <row r="92" spans="1:12" s="113" customFormat="1" ht="12.75" x14ac:dyDescent="0.2">
      <c r="B92" s="65"/>
      <c r="C92" s="106"/>
      <c r="D92" s="106"/>
      <c r="E92" s="108"/>
      <c r="F92" s="109"/>
      <c r="G92" s="110"/>
      <c r="H92" s="169"/>
      <c r="I92" s="109"/>
      <c r="J92" s="114"/>
      <c r="K92" s="112"/>
      <c r="L92" s="109"/>
    </row>
    <row r="93" spans="1:12" s="113" customFormat="1" ht="12.75" x14ac:dyDescent="0.2">
      <c r="B93" s="105" t="s">
        <v>3</v>
      </c>
      <c r="C93" s="106"/>
      <c r="D93" s="218"/>
      <c r="E93" s="218"/>
      <c r="F93" s="109"/>
      <c r="G93" s="110"/>
      <c r="H93" s="169"/>
      <c r="I93" s="109"/>
      <c r="J93" s="111">
        <f>J91+J89</f>
        <v>0</v>
      </c>
      <c r="K93" s="112"/>
      <c r="L93" s="109"/>
    </row>
    <row r="94" spans="1:12" x14ac:dyDescent="0.25">
      <c r="A94" s="115"/>
      <c r="B94" s="115"/>
      <c r="C94" s="115"/>
      <c r="D94" s="115"/>
      <c r="E94" s="115"/>
      <c r="F94" s="115"/>
      <c r="G94" s="115"/>
      <c r="H94" s="170"/>
      <c r="I94" s="82"/>
      <c r="J94" s="82"/>
    </row>
    <row r="95" spans="1:12" x14ac:dyDescent="0.25">
      <c r="A95" s="115"/>
      <c r="B95" s="115"/>
      <c r="C95" s="115"/>
      <c r="D95" s="115"/>
      <c r="E95" s="115"/>
      <c r="F95" s="115"/>
      <c r="G95" s="115"/>
      <c r="H95" s="170"/>
      <c r="I95" s="82"/>
      <c r="J95" s="82"/>
    </row>
    <row r="96" spans="1:12" x14ac:dyDescent="0.25">
      <c r="A96" s="82"/>
      <c r="B96" s="82"/>
      <c r="C96" s="82"/>
      <c r="D96" s="219"/>
      <c r="E96" s="219"/>
      <c r="F96" s="219"/>
      <c r="G96" s="82"/>
      <c r="H96" s="171"/>
      <c r="I96" s="82"/>
      <c r="J96" s="82"/>
    </row>
    <row r="97" spans="1:12" x14ac:dyDescent="0.25">
      <c r="A97" s="82"/>
      <c r="B97" s="82"/>
      <c r="C97" s="82"/>
      <c r="D97" s="219"/>
      <c r="E97" s="219"/>
      <c r="F97" s="219"/>
      <c r="G97" s="82"/>
      <c r="H97" s="171"/>
      <c r="I97" s="82"/>
      <c r="J97" s="82"/>
    </row>
    <row r="98" spans="1:12" x14ac:dyDescent="0.25">
      <c r="A98" s="82"/>
      <c r="B98" s="82"/>
      <c r="C98" s="82"/>
      <c r="D98" s="82"/>
      <c r="E98" s="82"/>
      <c r="F98" s="82"/>
      <c r="G98" s="82"/>
      <c r="H98" s="171"/>
      <c r="I98" s="82"/>
      <c r="J98" s="82"/>
    </row>
    <row r="99" spans="1:12" x14ac:dyDescent="0.25">
      <c r="A99" s="82"/>
      <c r="B99" s="82"/>
      <c r="C99" s="82"/>
      <c r="D99" s="82"/>
      <c r="E99" s="82"/>
      <c r="F99" s="82"/>
      <c r="G99" s="82"/>
      <c r="H99" s="171"/>
      <c r="I99" s="82"/>
      <c r="J99" s="82"/>
    </row>
    <row r="100" spans="1:12" x14ac:dyDescent="0.25">
      <c r="A100" s="82"/>
      <c r="B100" s="82"/>
      <c r="C100" s="82"/>
      <c r="D100" s="82"/>
      <c r="E100" s="82"/>
      <c r="F100" s="82"/>
      <c r="G100" s="82"/>
      <c r="H100" s="171"/>
      <c r="I100" s="82"/>
      <c r="J100" s="82"/>
    </row>
    <row r="101" spans="1:12" x14ac:dyDescent="0.25">
      <c r="A101" s="82"/>
      <c r="B101" s="82"/>
      <c r="C101" s="82"/>
      <c r="D101" s="82"/>
      <c r="E101" s="82"/>
      <c r="F101" s="82"/>
      <c r="G101" s="82"/>
      <c r="H101" s="171"/>
      <c r="I101" s="82"/>
      <c r="J101" s="82"/>
    </row>
    <row r="102" spans="1:12" x14ac:dyDescent="0.25">
      <c r="A102" s="82"/>
      <c r="B102" s="82"/>
      <c r="C102" s="82"/>
      <c r="D102" s="82"/>
      <c r="E102" s="82"/>
      <c r="F102" s="82"/>
      <c r="G102" s="82"/>
      <c r="H102" s="171"/>
      <c r="I102" s="82"/>
      <c r="J102" s="82"/>
      <c r="L102" s="34"/>
    </row>
    <row r="103" spans="1:12" x14ac:dyDescent="0.25">
      <c r="A103" s="82"/>
      <c r="B103" s="82"/>
      <c r="C103" s="82"/>
      <c r="D103" s="82"/>
      <c r="E103" s="82"/>
      <c r="F103" s="82"/>
      <c r="G103" s="82"/>
      <c r="H103" s="171"/>
      <c r="I103" s="82"/>
      <c r="J103" s="82"/>
      <c r="L103" s="34"/>
    </row>
  </sheetData>
  <sheetProtection password="DBFF" sheet="1" objects="1" scenarios="1"/>
  <mergeCells count="3">
    <mergeCell ref="D93:E93"/>
    <mergeCell ref="D96:F96"/>
    <mergeCell ref="D97:F97"/>
  </mergeCells>
  <pageMargins left="0.7" right="0.7" top="0.75" bottom="0.75" header="0.3" footer="0.3"/>
  <pageSetup paperSize="9" orientation="landscape" r:id="rId1"/>
  <headerFooter>
    <oddHeader>&amp;CPopis del št. 310118 - Sklop F&amp;RVojašnica Janka Premrla Vojka, Vipava</oddHead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2"/>
  <sheetViews>
    <sheetView view="pageLayout" topLeftCell="A19" zoomScaleNormal="100" workbookViewId="0">
      <selection activeCell="B1" sqref="B1"/>
    </sheetView>
  </sheetViews>
  <sheetFormatPr defaultRowHeight="15" x14ac:dyDescent="0.25"/>
  <cols>
    <col min="1" max="1" width="9.140625" style="34" customWidth="1"/>
    <col min="2" max="2" width="55.7109375" style="34" customWidth="1"/>
    <col min="3" max="3" width="2.7109375" style="34" customWidth="1"/>
    <col min="4" max="4" width="6.5703125" style="34" customWidth="1"/>
    <col min="5" max="5" width="2.28515625" style="34" customWidth="1"/>
    <col min="6" max="6" width="11.85546875" style="34" customWidth="1"/>
    <col min="7" max="7" width="2.28515625" style="34" customWidth="1"/>
    <col min="8" max="8" width="15.140625" style="168" customWidth="1"/>
    <col min="9" max="9" width="2.140625" style="34" customWidth="1"/>
    <col min="10" max="10" width="19.85546875" style="34" customWidth="1"/>
    <col min="11" max="11" width="9.140625" style="34"/>
    <col min="12" max="12" width="36.7109375" style="35" customWidth="1"/>
    <col min="13" max="16384" width="9.140625" style="34"/>
  </cols>
  <sheetData>
    <row r="1" spans="1:12" x14ac:dyDescent="0.25">
      <c r="A1" s="28"/>
      <c r="B1" s="29" t="s">
        <v>127</v>
      </c>
      <c r="C1" s="30"/>
      <c r="D1" s="31"/>
      <c r="E1" s="31"/>
      <c r="F1" s="32"/>
      <c r="G1" s="33"/>
      <c r="H1" s="138"/>
      <c r="I1" s="33"/>
      <c r="J1" s="32"/>
      <c r="L1" s="34"/>
    </row>
    <row r="2" spans="1:12" x14ac:dyDescent="0.25">
      <c r="A2" s="28"/>
      <c r="B2" s="36"/>
      <c r="C2" s="30"/>
      <c r="D2" s="31"/>
      <c r="E2" s="31"/>
      <c r="F2" s="32"/>
      <c r="G2" s="33"/>
      <c r="H2" s="138"/>
      <c r="I2" s="33"/>
      <c r="J2" s="32"/>
      <c r="L2" s="34"/>
    </row>
    <row r="3" spans="1:12" x14ac:dyDescent="0.25">
      <c r="A3" s="28"/>
      <c r="B3" s="37" t="s">
        <v>0</v>
      </c>
      <c r="C3" s="30"/>
      <c r="D3" s="31"/>
      <c r="E3" s="31"/>
      <c r="F3" s="32"/>
      <c r="G3" s="33"/>
      <c r="H3" s="138"/>
      <c r="I3" s="33"/>
      <c r="J3" s="32"/>
      <c r="L3" s="34"/>
    </row>
    <row r="4" spans="1:12" x14ac:dyDescent="0.25">
      <c r="A4" s="28"/>
      <c r="B4" s="29" t="s">
        <v>146</v>
      </c>
      <c r="C4" s="30"/>
      <c r="D4" s="31"/>
      <c r="E4" s="31"/>
      <c r="F4" s="32"/>
      <c r="G4" s="33"/>
      <c r="H4" s="138"/>
      <c r="I4" s="33"/>
      <c r="J4" s="32"/>
      <c r="L4" s="34"/>
    </row>
    <row r="5" spans="1:12" x14ac:dyDescent="0.25">
      <c r="A5" s="28"/>
      <c r="B5" s="29" t="s">
        <v>147</v>
      </c>
      <c r="C5" s="30"/>
      <c r="D5" s="31"/>
      <c r="E5" s="31"/>
      <c r="F5" s="32"/>
      <c r="G5" s="33"/>
      <c r="H5" s="138"/>
      <c r="I5" s="33"/>
      <c r="J5" s="32"/>
      <c r="L5" s="34"/>
    </row>
    <row r="6" spans="1:12" x14ac:dyDescent="0.25">
      <c r="A6" s="28"/>
      <c r="B6" s="36"/>
      <c r="C6" s="30"/>
      <c r="D6" s="31"/>
      <c r="E6" s="31"/>
      <c r="F6" s="32"/>
      <c r="G6" s="33"/>
      <c r="H6" s="138"/>
      <c r="I6" s="33"/>
      <c r="J6" s="32"/>
      <c r="L6" s="34"/>
    </row>
    <row r="7" spans="1:12" x14ac:dyDescent="0.25">
      <c r="A7" s="28"/>
      <c r="B7" s="37" t="s">
        <v>1</v>
      </c>
      <c r="C7" s="31"/>
      <c r="D7" s="33"/>
      <c r="E7" s="33"/>
      <c r="F7" s="33"/>
      <c r="G7" s="38"/>
      <c r="H7" s="165"/>
      <c r="I7" s="39"/>
      <c r="J7" s="40"/>
      <c r="L7" s="34"/>
    </row>
    <row r="8" spans="1:12" x14ac:dyDescent="0.25">
      <c r="A8" s="41"/>
      <c r="B8" s="29" t="s">
        <v>59</v>
      </c>
      <c r="C8" s="31"/>
      <c r="D8" s="42"/>
      <c r="E8" s="43"/>
      <c r="F8" s="43"/>
      <c r="G8" s="32" t="s">
        <v>27</v>
      </c>
      <c r="H8" s="208">
        <v>12938</v>
      </c>
      <c r="I8" s="38"/>
      <c r="J8" s="40"/>
      <c r="L8" s="34"/>
    </row>
    <row r="9" spans="1:12" x14ac:dyDescent="0.25">
      <c r="A9" s="41"/>
      <c r="B9" s="29" t="s">
        <v>59</v>
      </c>
      <c r="C9" s="31"/>
      <c r="D9" s="42"/>
      <c r="E9" s="43"/>
      <c r="F9" s="43"/>
      <c r="G9" s="32" t="s">
        <v>27</v>
      </c>
      <c r="H9" s="208">
        <v>12942</v>
      </c>
      <c r="I9" s="38"/>
      <c r="J9" s="40"/>
      <c r="L9" s="34"/>
    </row>
    <row r="10" spans="1:12" x14ac:dyDescent="0.25">
      <c r="A10" s="44"/>
      <c r="B10" s="45"/>
      <c r="C10" s="31"/>
      <c r="D10" s="33"/>
      <c r="E10" s="33"/>
      <c r="F10" s="32"/>
      <c r="G10" s="33"/>
      <c r="H10" s="166"/>
      <c r="I10" s="46"/>
      <c r="J10" s="46"/>
      <c r="L10" s="34"/>
    </row>
    <row r="11" spans="1:12" x14ac:dyDescent="0.25">
      <c r="A11" s="37"/>
      <c r="B11" s="47" t="s">
        <v>2</v>
      </c>
      <c r="C11" s="31"/>
      <c r="D11" s="33"/>
      <c r="E11" s="33"/>
      <c r="F11" s="32"/>
      <c r="G11" s="33"/>
      <c r="H11" s="166"/>
      <c r="I11" s="46"/>
      <c r="J11" s="46"/>
      <c r="L11" s="34"/>
    </row>
    <row r="12" spans="1:12" x14ac:dyDescent="0.25">
      <c r="A12" s="44"/>
      <c r="B12" s="48" t="s">
        <v>28</v>
      </c>
      <c r="C12" s="31"/>
      <c r="D12" s="42"/>
      <c r="E12" s="33"/>
      <c r="F12" s="49"/>
      <c r="G12" s="43"/>
      <c r="H12" s="166"/>
      <c r="I12" s="46"/>
      <c r="J12" s="46"/>
      <c r="L12" s="34"/>
    </row>
    <row r="13" spans="1:12" x14ac:dyDescent="0.25">
      <c r="A13" s="37"/>
      <c r="B13" s="50"/>
      <c r="C13" s="51"/>
      <c r="D13" s="33"/>
      <c r="E13" s="33"/>
      <c r="F13" s="32"/>
      <c r="G13" s="33"/>
      <c r="H13" s="166"/>
      <c r="I13" s="46"/>
      <c r="J13" s="46"/>
      <c r="L13" s="34"/>
    </row>
    <row r="14" spans="1:12" x14ac:dyDescent="0.25">
      <c r="A14" s="52"/>
      <c r="B14" s="53"/>
      <c r="C14" s="53"/>
      <c r="D14" s="52"/>
      <c r="E14" s="54"/>
      <c r="F14" s="55"/>
      <c r="G14" s="55"/>
      <c r="H14" s="141"/>
      <c r="I14" s="56"/>
      <c r="J14" s="56"/>
      <c r="L14" s="34"/>
    </row>
    <row r="15" spans="1:12" x14ac:dyDescent="0.25">
      <c r="A15" s="52"/>
      <c r="B15" s="57" t="s">
        <v>4</v>
      </c>
      <c r="C15" s="57"/>
      <c r="D15" s="52"/>
      <c r="E15" s="58"/>
      <c r="F15" s="55"/>
      <c r="G15" s="55"/>
      <c r="H15" s="141"/>
      <c r="I15" s="56"/>
      <c r="J15" s="56"/>
      <c r="L15" s="34"/>
    </row>
    <row r="16" spans="1:12" x14ac:dyDescent="0.25">
      <c r="A16" s="59" t="s">
        <v>5</v>
      </c>
      <c r="B16" s="60" t="s">
        <v>6</v>
      </c>
      <c r="C16" s="60"/>
      <c r="D16" s="59"/>
      <c r="E16" s="58"/>
      <c r="F16" s="55"/>
      <c r="G16" s="55"/>
      <c r="H16" s="141"/>
      <c r="I16" s="61"/>
      <c r="J16" s="61"/>
      <c r="L16" s="34"/>
    </row>
    <row r="17" spans="1:12" x14ac:dyDescent="0.25">
      <c r="A17" s="59" t="s">
        <v>5</v>
      </c>
      <c r="B17" s="60" t="s">
        <v>7</v>
      </c>
      <c r="C17" s="60"/>
      <c r="D17" s="59"/>
      <c r="E17" s="58"/>
      <c r="F17" s="55"/>
      <c r="G17" s="55"/>
      <c r="H17" s="141"/>
      <c r="I17" s="61"/>
      <c r="J17" s="61"/>
      <c r="L17" s="34"/>
    </row>
    <row r="18" spans="1:12" x14ac:dyDescent="0.25">
      <c r="A18" s="62" t="s">
        <v>5</v>
      </c>
      <c r="B18" s="56" t="s">
        <v>8</v>
      </c>
      <c r="C18" s="56"/>
      <c r="D18" s="63"/>
      <c r="E18" s="58"/>
      <c r="F18" s="55"/>
      <c r="G18" s="55"/>
      <c r="H18" s="141"/>
      <c r="I18" s="56"/>
      <c r="J18" s="56"/>
      <c r="L18" s="34"/>
    </row>
    <row r="19" spans="1:12" x14ac:dyDescent="0.25">
      <c r="A19" s="59" t="s">
        <v>5</v>
      </c>
      <c r="B19" s="60" t="s">
        <v>33</v>
      </c>
      <c r="C19" s="60"/>
      <c r="D19" s="59"/>
      <c r="E19" s="58"/>
      <c r="F19" s="55"/>
      <c r="G19" s="55"/>
      <c r="H19" s="141"/>
      <c r="I19" s="61"/>
      <c r="J19" s="61"/>
      <c r="L19" s="34"/>
    </row>
    <row r="20" spans="1:12" x14ac:dyDescent="0.25">
      <c r="A20" s="59" t="s">
        <v>5</v>
      </c>
      <c r="B20" s="60" t="s">
        <v>9</v>
      </c>
      <c r="C20" s="60"/>
      <c r="D20" s="59"/>
      <c r="E20" s="58"/>
      <c r="F20" s="55"/>
      <c r="G20" s="55"/>
      <c r="H20" s="141"/>
      <c r="I20" s="61"/>
      <c r="J20" s="61"/>
      <c r="L20" s="34"/>
    </row>
    <row r="21" spans="1:12" x14ac:dyDescent="0.25">
      <c r="A21" s="59" t="s">
        <v>5</v>
      </c>
      <c r="B21" s="60" t="s">
        <v>10</v>
      </c>
      <c r="C21" s="60"/>
      <c r="D21" s="59"/>
      <c r="E21" s="58"/>
      <c r="F21" s="55"/>
      <c r="G21" s="55"/>
      <c r="H21" s="141"/>
      <c r="I21" s="61"/>
      <c r="J21" s="61"/>
      <c r="L21" s="34"/>
    </row>
    <row r="22" spans="1:12" x14ac:dyDescent="0.25">
      <c r="A22" s="59" t="s">
        <v>5</v>
      </c>
      <c r="B22" s="60" t="s">
        <v>34</v>
      </c>
      <c r="C22" s="60"/>
      <c r="D22" s="59"/>
      <c r="E22" s="58"/>
      <c r="F22" s="55"/>
      <c r="G22" s="55"/>
      <c r="H22" s="141"/>
      <c r="I22" s="61"/>
      <c r="J22" s="61"/>
      <c r="L22" s="34"/>
    </row>
    <row r="23" spans="1:12" x14ac:dyDescent="0.25">
      <c r="A23" s="62" t="s">
        <v>5</v>
      </c>
      <c r="B23" s="56" t="s">
        <v>35</v>
      </c>
      <c r="C23" s="56"/>
      <c r="D23" s="63"/>
      <c r="E23" s="58"/>
      <c r="F23" s="55"/>
      <c r="G23" s="55"/>
      <c r="H23" s="141"/>
      <c r="I23" s="56"/>
      <c r="J23" s="56"/>
      <c r="L23" s="34"/>
    </row>
    <row r="24" spans="1:12" x14ac:dyDescent="0.25">
      <c r="A24" s="59" t="s">
        <v>5</v>
      </c>
      <c r="B24" s="64" t="s">
        <v>36</v>
      </c>
      <c r="C24" s="64"/>
      <c r="D24" s="52"/>
      <c r="E24" s="58"/>
      <c r="F24" s="55"/>
      <c r="G24" s="55"/>
      <c r="H24" s="141"/>
      <c r="I24" s="56"/>
      <c r="J24" s="56"/>
      <c r="L24" s="34"/>
    </row>
    <row r="25" spans="1:12" x14ac:dyDescent="0.25">
      <c r="A25" s="59" t="s">
        <v>5</v>
      </c>
      <c r="B25" s="64" t="s">
        <v>11</v>
      </c>
      <c r="C25" s="64"/>
      <c r="D25" s="52"/>
      <c r="E25" s="58"/>
      <c r="F25" s="55"/>
      <c r="G25" s="55"/>
      <c r="H25" s="141"/>
      <c r="I25" s="56"/>
      <c r="J25" s="56"/>
      <c r="L25" s="34"/>
    </row>
    <row r="26" spans="1:12" x14ac:dyDescent="0.25">
      <c r="A26" s="59"/>
      <c r="B26" s="64" t="s">
        <v>12</v>
      </c>
      <c r="C26" s="64"/>
      <c r="D26" s="52"/>
      <c r="E26" s="58"/>
      <c r="F26" s="55"/>
      <c r="G26" s="55"/>
      <c r="H26" s="141"/>
      <c r="I26" s="56"/>
      <c r="J26" s="56"/>
      <c r="L26" s="34"/>
    </row>
    <row r="27" spans="1:12" x14ac:dyDescent="0.25">
      <c r="A27" s="62" t="s">
        <v>5</v>
      </c>
      <c r="B27" s="64" t="s">
        <v>13</v>
      </c>
      <c r="C27" s="64"/>
      <c r="D27" s="52"/>
      <c r="E27" s="58"/>
      <c r="F27" s="55"/>
      <c r="G27" s="55"/>
      <c r="H27" s="141"/>
      <c r="I27" s="56"/>
      <c r="J27" s="56"/>
      <c r="L27" s="34"/>
    </row>
    <row r="28" spans="1:12" x14ac:dyDescent="0.25">
      <c r="A28" s="59"/>
      <c r="B28" s="64"/>
      <c r="C28" s="64"/>
      <c r="D28" s="52"/>
      <c r="E28" s="58"/>
      <c r="F28" s="55"/>
      <c r="G28" s="55"/>
      <c r="H28" s="141"/>
      <c r="I28" s="56"/>
      <c r="J28" s="56"/>
      <c r="L28" s="34"/>
    </row>
    <row r="29" spans="1:12" x14ac:dyDescent="0.25">
      <c r="A29" s="59"/>
      <c r="B29" s="65" t="s">
        <v>14</v>
      </c>
      <c r="C29" s="65"/>
      <c r="D29" s="52"/>
      <c r="E29" s="58"/>
      <c r="F29" s="55"/>
      <c r="G29" s="55"/>
      <c r="H29" s="141"/>
      <c r="I29" s="56"/>
      <c r="J29" s="56"/>
      <c r="L29" s="34"/>
    </row>
    <row r="30" spans="1:12" x14ac:dyDescent="0.25">
      <c r="A30" s="59" t="s">
        <v>5</v>
      </c>
      <c r="B30" s="60" t="s">
        <v>15</v>
      </c>
      <c r="C30" s="60"/>
      <c r="D30" s="52"/>
      <c r="E30" s="58"/>
      <c r="F30" s="55"/>
      <c r="G30" s="55"/>
      <c r="H30" s="141"/>
      <c r="I30" s="56"/>
      <c r="J30" s="56"/>
      <c r="L30" s="34"/>
    </row>
    <row r="31" spans="1:12" x14ac:dyDescent="0.25">
      <c r="A31" s="59" t="s">
        <v>5</v>
      </c>
      <c r="B31" s="60" t="s">
        <v>16</v>
      </c>
      <c r="C31" s="60"/>
      <c r="D31" s="52"/>
      <c r="E31" s="58"/>
      <c r="F31" s="55"/>
      <c r="G31" s="55"/>
      <c r="H31" s="141"/>
      <c r="I31" s="56"/>
      <c r="J31" s="56"/>
      <c r="L31" s="34"/>
    </row>
    <row r="32" spans="1:12" x14ac:dyDescent="0.25">
      <c r="A32" s="59" t="s">
        <v>5</v>
      </c>
      <c r="B32" s="60" t="s">
        <v>17</v>
      </c>
      <c r="C32" s="60"/>
      <c r="D32" s="52"/>
      <c r="E32" s="58"/>
      <c r="F32" s="55"/>
      <c r="G32" s="55"/>
      <c r="H32" s="141"/>
      <c r="I32" s="56"/>
      <c r="J32" s="56"/>
      <c r="L32" s="34"/>
    </row>
    <row r="33" spans="1:12" x14ac:dyDescent="0.25">
      <c r="A33" s="59" t="s">
        <v>5</v>
      </c>
      <c r="B33" s="60" t="s">
        <v>37</v>
      </c>
      <c r="C33" s="60"/>
      <c r="D33" s="52"/>
      <c r="E33" s="58"/>
      <c r="F33" s="55"/>
      <c r="G33" s="55"/>
      <c r="H33" s="141"/>
      <c r="I33" s="56"/>
      <c r="J33" s="56"/>
      <c r="L33" s="34"/>
    </row>
    <row r="34" spans="1:12" x14ac:dyDescent="0.25">
      <c r="A34" s="59"/>
      <c r="B34" s="60"/>
      <c r="C34" s="60"/>
      <c r="D34" s="52"/>
      <c r="E34" s="58"/>
      <c r="F34" s="55"/>
      <c r="G34" s="55"/>
      <c r="H34" s="141"/>
      <c r="I34" s="56"/>
      <c r="J34" s="56"/>
      <c r="L34" s="34"/>
    </row>
    <row r="35" spans="1:12" x14ac:dyDescent="0.25">
      <c r="A35" s="66"/>
      <c r="B35" s="67" t="s">
        <v>53</v>
      </c>
      <c r="C35" s="68"/>
      <c r="D35" s="51"/>
      <c r="E35" s="51"/>
      <c r="F35" s="49"/>
      <c r="G35" s="43"/>
      <c r="H35" s="138"/>
      <c r="I35" s="33"/>
      <c r="J35" s="32"/>
      <c r="L35" s="34"/>
    </row>
    <row r="36" spans="1:12" x14ac:dyDescent="0.25">
      <c r="A36" s="66"/>
      <c r="B36" s="67"/>
      <c r="C36" s="68"/>
      <c r="D36" s="51"/>
      <c r="E36" s="51"/>
      <c r="F36" s="49"/>
      <c r="G36" s="43"/>
      <c r="H36" s="138"/>
      <c r="I36" s="33"/>
      <c r="J36" s="32"/>
      <c r="L36" s="34"/>
    </row>
    <row r="37" spans="1:12" ht="51" x14ac:dyDescent="0.25">
      <c r="A37" s="28" t="s">
        <v>5</v>
      </c>
      <c r="B37" s="116" t="s">
        <v>54</v>
      </c>
      <c r="C37" s="117"/>
      <c r="D37" s="117"/>
      <c r="E37" s="117"/>
      <c r="F37" s="117"/>
      <c r="G37" s="117"/>
      <c r="H37" s="142"/>
      <c r="I37" s="117"/>
      <c r="J37" s="69"/>
      <c r="L37" s="34"/>
    </row>
    <row r="38" spans="1:12" x14ac:dyDescent="0.25">
      <c r="A38" s="28"/>
      <c r="B38" s="69"/>
      <c r="C38" s="69"/>
      <c r="D38" s="69"/>
      <c r="E38" s="69"/>
      <c r="F38" s="69"/>
      <c r="G38" s="69"/>
      <c r="H38" s="143"/>
      <c r="I38" s="69"/>
      <c r="J38" s="69"/>
      <c r="L38" s="34"/>
    </row>
    <row r="39" spans="1:12" x14ac:dyDescent="0.25">
      <c r="A39" s="28"/>
      <c r="B39" s="69"/>
      <c r="C39" s="69"/>
      <c r="D39" s="69"/>
      <c r="E39" s="69"/>
      <c r="F39" s="69"/>
      <c r="G39" s="69"/>
      <c r="H39" s="143"/>
      <c r="I39" s="69"/>
      <c r="J39" s="69"/>
      <c r="L39" s="34"/>
    </row>
    <row r="40" spans="1:12" ht="25.5" x14ac:dyDescent="0.25">
      <c r="A40" s="70" t="s">
        <v>5</v>
      </c>
      <c r="B40" s="118" t="s">
        <v>55</v>
      </c>
      <c r="C40" s="119"/>
      <c r="D40" s="119"/>
      <c r="E40" s="119"/>
      <c r="F40" s="119"/>
      <c r="G40" s="119"/>
      <c r="H40" s="144"/>
      <c r="I40" s="119"/>
      <c r="J40" s="119"/>
      <c r="L40" s="34"/>
    </row>
    <row r="41" spans="1:12" x14ac:dyDescent="0.25">
      <c r="A41" s="59"/>
      <c r="B41" s="60"/>
      <c r="C41" s="60"/>
      <c r="D41" s="52"/>
      <c r="E41" s="58"/>
      <c r="F41" s="55"/>
      <c r="G41" s="55"/>
      <c r="H41" s="141"/>
      <c r="I41" s="56"/>
      <c r="J41" s="56"/>
      <c r="L41" s="34"/>
    </row>
    <row r="42" spans="1:12" ht="15.75" thickBot="1" x14ac:dyDescent="0.3">
      <c r="A42" s="71" t="s">
        <v>38</v>
      </c>
      <c r="B42" s="72" t="s">
        <v>39</v>
      </c>
      <c r="C42" s="73"/>
      <c r="D42" s="73" t="s">
        <v>40</v>
      </c>
      <c r="E42" s="73"/>
      <c r="F42" s="74" t="s">
        <v>41</v>
      </c>
      <c r="G42" s="74"/>
      <c r="H42" s="145" t="s">
        <v>42</v>
      </c>
      <c r="I42" s="74"/>
      <c r="J42" s="74" t="s">
        <v>18</v>
      </c>
      <c r="L42" s="34"/>
    </row>
    <row r="43" spans="1:12" ht="15.75" thickTop="1" x14ac:dyDescent="0.25">
      <c r="A43" s="28"/>
      <c r="B43" s="75"/>
      <c r="C43" s="30"/>
      <c r="D43" s="31"/>
      <c r="E43" s="31"/>
      <c r="F43" s="32"/>
      <c r="G43" s="33"/>
      <c r="H43" s="138"/>
      <c r="I43" s="33"/>
      <c r="J43" s="32"/>
      <c r="L43" s="34"/>
    </row>
    <row r="44" spans="1:12" x14ac:dyDescent="0.25">
      <c r="A44" s="28"/>
      <c r="B44" s="45" t="s">
        <v>14</v>
      </c>
      <c r="C44" s="30"/>
      <c r="D44" s="31"/>
      <c r="E44" s="31"/>
      <c r="F44" s="32"/>
      <c r="G44" s="33"/>
      <c r="H44" s="138"/>
      <c r="I44" s="33"/>
      <c r="J44" s="32"/>
      <c r="L44" s="34"/>
    </row>
    <row r="45" spans="1:12" ht="25.5" x14ac:dyDescent="0.25">
      <c r="A45" s="28" t="s">
        <v>29</v>
      </c>
      <c r="B45" s="45" t="s">
        <v>45</v>
      </c>
      <c r="C45" s="30"/>
      <c r="D45" s="31"/>
      <c r="E45" s="31"/>
      <c r="F45" s="32"/>
      <c r="G45" s="33"/>
      <c r="H45" s="138"/>
      <c r="I45" s="33"/>
      <c r="J45" s="32"/>
      <c r="L45" s="34"/>
    </row>
    <row r="46" spans="1:12" ht="38.25" x14ac:dyDescent="0.25">
      <c r="A46" s="28" t="s">
        <v>30</v>
      </c>
      <c r="B46" s="45" t="s">
        <v>32</v>
      </c>
      <c r="C46" s="30"/>
      <c r="D46" s="31"/>
      <c r="E46" s="31"/>
      <c r="F46" s="32"/>
      <c r="G46" s="33"/>
      <c r="H46" s="138"/>
      <c r="I46" s="33"/>
      <c r="J46" s="32"/>
      <c r="L46" s="34"/>
    </row>
    <row r="47" spans="1:12" ht="127.5" x14ac:dyDescent="0.25">
      <c r="A47" s="59" t="s">
        <v>31</v>
      </c>
      <c r="B47" s="76" t="s">
        <v>57</v>
      </c>
      <c r="C47" s="60"/>
      <c r="D47" s="77"/>
      <c r="E47" s="58"/>
      <c r="F47" s="78"/>
      <c r="G47" s="78"/>
      <c r="H47" s="146"/>
      <c r="I47" s="79"/>
      <c r="J47" s="79"/>
      <c r="L47" s="34"/>
    </row>
    <row r="48" spans="1:12" x14ac:dyDescent="0.25">
      <c r="A48" s="59"/>
      <c r="B48" s="80"/>
      <c r="C48" s="60"/>
      <c r="D48" s="77"/>
      <c r="E48" s="58"/>
      <c r="F48" s="78"/>
      <c r="G48" s="78"/>
      <c r="H48" s="146"/>
      <c r="I48" s="79"/>
      <c r="J48" s="79"/>
      <c r="L48" s="34"/>
    </row>
    <row r="49" spans="1:12" x14ac:dyDescent="0.25">
      <c r="A49" s="187" t="s">
        <v>93</v>
      </c>
      <c r="B49" s="188" t="s">
        <v>156</v>
      </c>
      <c r="C49" s="189"/>
      <c r="D49" s="190"/>
      <c r="E49" s="191"/>
      <c r="F49" s="192"/>
      <c r="G49" s="192"/>
      <c r="H49" s="209"/>
      <c r="I49" s="192"/>
      <c r="J49" s="192"/>
      <c r="L49" s="34"/>
    </row>
    <row r="50" spans="1:12" x14ac:dyDescent="0.25">
      <c r="A50" s="59"/>
      <c r="B50" s="80"/>
      <c r="C50" s="60"/>
      <c r="D50" s="77"/>
      <c r="E50" s="58"/>
      <c r="F50" s="78"/>
      <c r="G50" s="78"/>
      <c r="H50" s="146"/>
      <c r="I50" s="79"/>
      <c r="J50" s="79"/>
      <c r="L50" s="34"/>
    </row>
    <row r="51" spans="1:12" ht="25.5" x14ac:dyDescent="0.25">
      <c r="A51" s="81">
        <v>1</v>
      </c>
      <c r="B51" s="80" t="s">
        <v>24</v>
      </c>
      <c r="D51" s="82" t="s">
        <v>19</v>
      </c>
      <c r="E51" s="82"/>
      <c r="F51" s="89">
        <v>1</v>
      </c>
      <c r="G51" s="84"/>
      <c r="H51" s="12"/>
      <c r="I51" s="82"/>
      <c r="J51" s="85">
        <f>F51*H51</f>
        <v>0</v>
      </c>
      <c r="L51" s="34"/>
    </row>
    <row r="52" spans="1:12" x14ac:dyDescent="0.25">
      <c r="A52" s="81"/>
      <c r="B52" s="86"/>
      <c r="C52" s="82"/>
      <c r="D52" s="87"/>
      <c r="E52" s="82"/>
      <c r="F52" s="89"/>
      <c r="G52" s="89"/>
      <c r="H52" s="148"/>
      <c r="I52" s="89"/>
      <c r="J52" s="89"/>
      <c r="L52" s="34"/>
    </row>
    <row r="53" spans="1:12" x14ac:dyDescent="0.25">
      <c r="A53" s="81">
        <v>2</v>
      </c>
      <c r="B53" s="86" t="s">
        <v>171</v>
      </c>
      <c r="C53" s="82"/>
      <c r="D53" s="87" t="s">
        <v>23</v>
      </c>
      <c r="E53" s="82"/>
      <c r="F53" s="89">
        <v>171.6</v>
      </c>
      <c r="G53" s="89"/>
      <c r="H53" s="12"/>
      <c r="I53" s="82"/>
      <c r="J53" s="85">
        <f>F53*H53</f>
        <v>0</v>
      </c>
      <c r="L53" s="34"/>
    </row>
    <row r="54" spans="1:12" x14ac:dyDescent="0.25">
      <c r="A54" s="81"/>
      <c r="B54" s="86"/>
      <c r="C54" s="82"/>
      <c r="D54" s="87"/>
      <c r="E54" s="82"/>
      <c r="F54" s="89"/>
      <c r="G54" s="89"/>
      <c r="H54" s="148"/>
      <c r="I54" s="89"/>
      <c r="J54" s="89"/>
      <c r="L54" s="34"/>
    </row>
    <row r="55" spans="1:12" x14ac:dyDescent="0.25">
      <c r="A55" s="81">
        <v>3</v>
      </c>
      <c r="B55" s="86" t="s">
        <v>172</v>
      </c>
      <c r="C55" s="82"/>
      <c r="D55" s="87" t="s">
        <v>22</v>
      </c>
      <c r="E55" s="82"/>
      <c r="F55" s="89">
        <v>650</v>
      </c>
      <c r="G55" s="89"/>
      <c r="H55" s="12"/>
      <c r="I55" s="82"/>
      <c r="J55" s="85">
        <f>F55*H55</f>
        <v>0</v>
      </c>
      <c r="L55" s="34"/>
    </row>
    <row r="56" spans="1:12" x14ac:dyDescent="0.25">
      <c r="A56" s="81"/>
      <c r="B56" s="86"/>
      <c r="C56" s="82"/>
      <c r="D56" s="87"/>
      <c r="E56" s="82"/>
      <c r="F56" s="89"/>
      <c r="G56" s="89"/>
      <c r="H56" s="148"/>
      <c r="I56" s="89"/>
      <c r="J56" s="89"/>
      <c r="L56" s="34"/>
    </row>
    <row r="57" spans="1:12" ht="38.25" x14ac:dyDescent="0.25">
      <c r="A57" s="193">
        <v>4</v>
      </c>
      <c r="B57" s="93" t="s">
        <v>148</v>
      </c>
      <c r="C57" s="194"/>
      <c r="D57" s="82" t="s">
        <v>22</v>
      </c>
      <c r="F57" s="89">
        <v>650</v>
      </c>
      <c r="G57" s="89"/>
      <c r="H57" s="12"/>
      <c r="I57" s="82"/>
      <c r="J57" s="85">
        <f>F57*H57</f>
        <v>0</v>
      </c>
      <c r="L57" s="34"/>
    </row>
    <row r="58" spans="1:12" x14ac:dyDescent="0.25">
      <c r="A58" s="193"/>
      <c r="B58" s="93"/>
      <c r="C58" s="194"/>
      <c r="D58" s="195"/>
      <c r="F58" s="196"/>
      <c r="G58" s="89"/>
      <c r="H58" s="148"/>
      <c r="I58" s="89"/>
      <c r="J58" s="89"/>
      <c r="L58" s="34"/>
    </row>
    <row r="59" spans="1:12" ht="25.5" x14ac:dyDescent="0.25">
      <c r="A59" s="193">
        <v>5</v>
      </c>
      <c r="B59" s="93" t="s">
        <v>149</v>
      </c>
      <c r="C59" s="194"/>
      <c r="D59" s="82" t="s">
        <v>22</v>
      </c>
      <c r="F59" s="89">
        <v>650</v>
      </c>
      <c r="G59" s="89"/>
      <c r="H59" s="12"/>
      <c r="I59" s="82"/>
      <c r="J59" s="85">
        <f>F59*H59</f>
        <v>0</v>
      </c>
      <c r="L59" s="34"/>
    </row>
    <row r="60" spans="1:12" x14ac:dyDescent="0.25">
      <c r="A60" s="193"/>
      <c r="B60" s="93"/>
      <c r="C60" s="194"/>
      <c r="D60" s="82"/>
      <c r="F60" s="89"/>
      <c r="G60" s="89"/>
      <c r="H60" s="14"/>
      <c r="I60" s="82"/>
      <c r="J60" s="91"/>
      <c r="L60" s="34"/>
    </row>
    <row r="61" spans="1:12" ht="25.5" x14ac:dyDescent="0.25">
      <c r="A61" s="193">
        <v>6</v>
      </c>
      <c r="B61" s="93" t="s">
        <v>152</v>
      </c>
      <c r="C61" s="194"/>
      <c r="D61" s="82" t="s">
        <v>22</v>
      </c>
      <c r="F61" s="89">
        <v>55</v>
      </c>
      <c r="G61" s="89"/>
      <c r="H61" s="12"/>
      <c r="I61" s="82"/>
      <c r="J61" s="85">
        <f>F61*H61</f>
        <v>0</v>
      </c>
      <c r="L61" s="34"/>
    </row>
    <row r="62" spans="1:12" x14ac:dyDescent="0.25">
      <c r="A62" s="193"/>
      <c r="B62" s="93"/>
      <c r="C62" s="194"/>
      <c r="D62" s="195"/>
      <c r="F62" s="196"/>
      <c r="G62" s="89"/>
      <c r="H62" s="148"/>
      <c r="I62" s="89"/>
      <c r="J62" s="89"/>
      <c r="L62" s="34"/>
    </row>
    <row r="63" spans="1:12" ht="51" x14ac:dyDescent="0.25">
      <c r="A63" s="193">
        <v>7</v>
      </c>
      <c r="B63" s="92" t="s">
        <v>150</v>
      </c>
      <c r="C63" s="194"/>
      <c r="D63" s="197" t="s">
        <v>19</v>
      </c>
      <c r="F63" s="89">
        <v>1</v>
      </c>
      <c r="G63" s="89"/>
      <c r="H63" s="12"/>
      <c r="I63" s="82"/>
      <c r="J63" s="85">
        <f>F63*H63</f>
        <v>0</v>
      </c>
      <c r="L63" s="34"/>
    </row>
    <row r="64" spans="1:12" x14ac:dyDescent="0.25">
      <c r="A64" s="193"/>
      <c r="B64" s="93"/>
      <c r="C64" s="194"/>
      <c r="D64" s="197"/>
      <c r="F64" s="196"/>
      <c r="G64" s="89"/>
      <c r="H64" s="14"/>
      <c r="I64" s="82"/>
      <c r="J64" s="91"/>
      <c r="L64" s="34"/>
    </row>
    <row r="65" spans="1:12" ht="51" x14ac:dyDescent="0.25">
      <c r="A65" s="193">
        <v>8</v>
      </c>
      <c r="B65" s="92" t="s">
        <v>151</v>
      </c>
      <c r="C65" s="194"/>
      <c r="D65" s="197" t="s">
        <v>19</v>
      </c>
      <c r="F65" s="89">
        <v>1</v>
      </c>
      <c r="G65" s="89"/>
      <c r="H65" s="12"/>
      <c r="I65" s="82"/>
      <c r="J65" s="85">
        <f>F65*H65</f>
        <v>0</v>
      </c>
      <c r="L65" s="34"/>
    </row>
    <row r="66" spans="1:12" x14ac:dyDescent="0.25">
      <c r="A66" s="193"/>
      <c r="B66" s="93"/>
      <c r="C66" s="194"/>
      <c r="D66" s="197"/>
      <c r="F66" s="196"/>
      <c r="G66" s="89"/>
      <c r="H66" s="148"/>
      <c r="I66" s="89"/>
      <c r="J66" s="89"/>
      <c r="L66" s="34"/>
    </row>
    <row r="67" spans="1:12" ht="51" x14ac:dyDescent="0.25">
      <c r="A67" s="193">
        <v>9</v>
      </c>
      <c r="B67" s="92" t="s">
        <v>176</v>
      </c>
      <c r="C67" s="194"/>
      <c r="D67" s="197" t="s">
        <v>22</v>
      </c>
      <c r="F67" s="89">
        <v>650</v>
      </c>
      <c r="G67" s="89"/>
      <c r="H67" s="12"/>
      <c r="I67" s="82"/>
      <c r="J67" s="85">
        <f>F67*H67</f>
        <v>0</v>
      </c>
      <c r="L67" s="34"/>
    </row>
    <row r="68" spans="1:12" x14ac:dyDescent="0.25">
      <c r="A68" s="193"/>
      <c r="B68" s="92"/>
      <c r="C68" s="194"/>
      <c r="D68" s="197"/>
      <c r="F68" s="89"/>
      <c r="G68" s="89"/>
      <c r="H68" s="14"/>
      <c r="I68" s="82"/>
      <c r="J68" s="91"/>
      <c r="L68" s="34"/>
    </row>
    <row r="69" spans="1:12" ht="25.5" x14ac:dyDescent="0.25">
      <c r="A69" s="193">
        <v>10</v>
      </c>
      <c r="B69" s="92" t="s">
        <v>153</v>
      </c>
      <c r="C69" s="194"/>
      <c r="D69" s="197" t="s">
        <v>22</v>
      </c>
      <c r="F69" s="89">
        <v>55</v>
      </c>
      <c r="G69" s="89"/>
      <c r="H69" s="12"/>
      <c r="I69" s="82"/>
      <c r="J69" s="85">
        <f>F69*H69</f>
        <v>0</v>
      </c>
      <c r="L69" s="34"/>
    </row>
    <row r="70" spans="1:12" x14ac:dyDescent="0.25">
      <c r="A70" s="193"/>
      <c r="B70" s="93"/>
      <c r="C70" s="194"/>
      <c r="D70" s="197"/>
      <c r="F70" s="196"/>
      <c r="G70" s="89"/>
      <c r="H70" s="148"/>
      <c r="I70" s="89"/>
      <c r="J70" s="89"/>
      <c r="L70" s="34"/>
    </row>
    <row r="71" spans="1:12" ht="51" x14ac:dyDescent="0.25">
      <c r="A71" s="193">
        <v>11</v>
      </c>
      <c r="B71" s="93" t="s">
        <v>173</v>
      </c>
      <c r="C71" s="194"/>
      <c r="D71" s="197" t="s">
        <v>23</v>
      </c>
      <c r="F71" s="89">
        <v>42</v>
      </c>
      <c r="G71" s="89"/>
      <c r="H71" s="12"/>
      <c r="I71" s="82"/>
      <c r="J71" s="85">
        <f>F71*H71</f>
        <v>0</v>
      </c>
      <c r="L71" s="34"/>
    </row>
    <row r="72" spans="1:12" x14ac:dyDescent="0.25">
      <c r="A72" s="193"/>
      <c r="B72" s="93"/>
      <c r="C72" s="194"/>
      <c r="D72" s="197"/>
      <c r="F72" s="196"/>
      <c r="G72" s="89"/>
      <c r="H72" s="148"/>
      <c r="I72" s="89"/>
      <c r="J72" s="89"/>
      <c r="L72" s="34"/>
    </row>
    <row r="73" spans="1:12" ht="51" x14ac:dyDescent="0.25">
      <c r="A73" s="193">
        <v>12</v>
      </c>
      <c r="B73" s="93" t="s">
        <v>174</v>
      </c>
      <c r="C73" s="194"/>
      <c r="D73" s="197" t="s">
        <v>23</v>
      </c>
      <c r="F73" s="89">
        <v>104</v>
      </c>
      <c r="G73" s="89"/>
      <c r="H73" s="12"/>
      <c r="I73" s="82"/>
      <c r="J73" s="85">
        <f>F73*H73</f>
        <v>0</v>
      </c>
      <c r="L73" s="34"/>
    </row>
    <row r="74" spans="1:12" x14ac:dyDescent="0.25">
      <c r="A74" s="193"/>
      <c r="B74" s="93"/>
      <c r="C74" s="194"/>
      <c r="D74" s="197"/>
      <c r="F74" s="196"/>
      <c r="G74" s="89"/>
      <c r="H74" s="14"/>
      <c r="I74" s="82"/>
      <c r="J74" s="91"/>
      <c r="L74" s="34"/>
    </row>
    <row r="75" spans="1:12" ht="38.25" x14ac:dyDescent="0.25">
      <c r="A75" s="193">
        <v>13</v>
      </c>
      <c r="B75" s="93" t="s">
        <v>154</v>
      </c>
      <c r="C75" s="194"/>
      <c r="D75" s="197" t="s">
        <v>23</v>
      </c>
      <c r="F75" s="89">
        <v>52</v>
      </c>
      <c r="G75" s="89"/>
      <c r="H75" s="12"/>
      <c r="I75" s="82"/>
      <c r="J75" s="85">
        <f>F75*H75</f>
        <v>0</v>
      </c>
      <c r="L75" s="34"/>
    </row>
    <row r="76" spans="1:12" x14ac:dyDescent="0.25">
      <c r="A76" s="193"/>
      <c r="B76" s="93"/>
      <c r="C76" s="194"/>
      <c r="D76" s="197"/>
      <c r="F76" s="196"/>
      <c r="G76" s="89"/>
      <c r="H76" s="14"/>
      <c r="I76" s="82"/>
      <c r="J76" s="91"/>
      <c r="L76" s="34"/>
    </row>
    <row r="77" spans="1:12" ht="51" x14ac:dyDescent="0.25">
      <c r="A77" s="193">
        <v>14</v>
      </c>
      <c r="B77" s="93" t="s">
        <v>175</v>
      </c>
      <c r="C77" s="194"/>
      <c r="D77" s="197" t="s">
        <v>22</v>
      </c>
      <c r="F77" s="89">
        <v>650</v>
      </c>
      <c r="G77" s="89"/>
      <c r="H77" s="12"/>
      <c r="I77" s="82"/>
      <c r="J77" s="85">
        <f>F77*H77</f>
        <v>0</v>
      </c>
      <c r="L77" s="34"/>
    </row>
    <row r="78" spans="1:12" x14ac:dyDescent="0.25">
      <c r="A78" s="193"/>
      <c r="B78" s="93"/>
      <c r="C78" s="194"/>
      <c r="D78" s="197"/>
      <c r="F78" s="196"/>
      <c r="G78" s="89"/>
      <c r="H78" s="148"/>
      <c r="I78" s="89"/>
      <c r="J78" s="89"/>
      <c r="L78" s="34"/>
    </row>
    <row r="79" spans="1:12" ht="38.25" x14ac:dyDescent="0.25">
      <c r="A79" s="193">
        <v>15</v>
      </c>
      <c r="B79" s="93" t="s">
        <v>155</v>
      </c>
      <c r="C79" s="194"/>
      <c r="D79" s="197" t="s">
        <v>23</v>
      </c>
      <c r="F79" s="89">
        <v>42</v>
      </c>
      <c r="G79" s="89"/>
      <c r="H79" s="12"/>
      <c r="I79" s="82"/>
      <c r="J79" s="85">
        <f>F79*H79</f>
        <v>0</v>
      </c>
      <c r="L79" s="34"/>
    </row>
    <row r="80" spans="1:12" x14ac:dyDescent="0.25">
      <c r="A80" s="193"/>
      <c r="B80" s="93"/>
      <c r="C80" s="194"/>
      <c r="D80" s="197"/>
      <c r="F80" s="89"/>
      <c r="G80" s="89"/>
      <c r="H80" s="14"/>
      <c r="I80" s="82"/>
      <c r="J80" s="91"/>
      <c r="L80" s="34"/>
    </row>
    <row r="81" spans="1:12" ht="15.75" thickBot="1" x14ac:dyDescent="0.3">
      <c r="A81" s="99"/>
      <c r="B81" s="100"/>
      <c r="C81" s="101"/>
      <c r="D81" s="101"/>
      <c r="E81" s="101"/>
      <c r="F81" s="101"/>
      <c r="G81" s="101"/>
      <c r="H81" s="167"/>
      <c r="I81" s="101"/>
      <c r="J81" s="101"/>
    </row>
    <row r="82" spans="1:12" x14ac:dyDescent="0.25">
      <c r="A82" s="102"/>
      <c r="B82" s="103"/>
    </row>
    <row r="83" spans="1:12" s="113" customFormat="1" ht="12.75" x14ac:dyDescent="0.2">
      <c r="A83" s="104"/>
      <c r="B83" s="105" t="s">
        <v>25</v>
      </c>
      <c r="C83" s="106"/>
      <c r="D83" s="107"/>
      <c r="E83" s="108"/>
      <c r="F83" s="109"/>
      <c r="G83" s="110"/>
      <c r="H83" s="169"/>
      <c r="I83" s="109"/>
      <c r="J83" s="111">
        <f>SUM(J51:J79)</f>
        <v>0</v>
      </c>
      <c r="K83" s="112"/>
      <c r="L83" s="109"/>
    </row>
    <row r="84" spans="1:12" s="113" customFormat="1" ht="12.75" x14ac:dyDescent="0.2">
      <c r="A84" s="104"/>
      <c r="B84" s="105"/>
      <c r="C84" s="106"/>
      <c r="D84" s="106"/>
      <c r="E84" s="108"/>
      <c r="F84" s="109"/>
      <c r="G84" s="110"/>
      <c r="H84" s="169"/>
      <c r="I84" s="109"/>
      <c r="J84" s="114"/>
      <c r="K84" s="112"/>
      <c r="L84" s="109"/>
    </row>
    <row r="85" spans="1:12" s="113" customFormat="1" ht="12.75" x14ac:dyDescent="0.2">
      <c r="A85" s="104"/>
      <c r="B85" s="105" t="s">
        <v>21</v>
      </c>
      <c r="C85" s="106"/>
      <c r="D85" s="107"/>
      <c r="E85" s="108"/>
      <c r="F85" s="109"/>
      <c r="G85" s="110"/>
      <c r="H85" s="169"/>
      <c r="I85" s="109"/>
      <c r="J85" s="111">
        <f>0.22*J83</f>
        <v>0</v>
      </c>
      <c r="K85" s="112"/>
      <c r="L85" s="109"/>
    </row>
    <row r="86" spans="1:12" s="113" customFormat="1" ht="12.75" x14ac:dyDescent="0.2">
      <c r="B86" s="65"/>
      <c r="C86" s="106"/>
      <c r="D86" s="106"/>
      <c r="E86" s="108"/>
      <c r="F86" s="109"/>
      <c r="G86" s="110"/>
      <c r="H86" s="169"/>
      <c r="I86" s="109"/>
      <c r="J86" s="114"/>
      <c r="K86" s="112"/>
      <c r="L86" s="109"/>
    </row>
    <row r="87" spans="1:12" s="113" customFormat="1" ht="12.75" x14ac:dyDescent="0.2">
      <c r="B87" s="105" t="s">
        <v>3</v>
      </c>
      <c r="C87" s="106"/>
      <c r="D87" s="218"/>
      <c r="E87" s="218"/>
      <c r="F87" s="109"/>
      <c r="G87" s="110"/>
      <c r="H87" s="169"/>
      <c r="I87" s="109"/>
      <c r="J87" s="111">
        <f>J85+J83</f>
        <v>0</v>
      </c>
      <c r="K87" s="112"/>
      <c r="L87" s="109"/>
    </row>
    <row r="88" spans="1:12" s="113" customFormat="1" ht="12.75" x14ac:dyDescent="0.2">
      <c r="B88" s="105"/>
      <c r="C88" s="106"/>
      <c r="D88" s="106"/>
      <c r="E88" s="106"/>
      <c r="F88" s="109"/>
      <c r="G88" s="110"/>
      <c r="H88" s="169"/>
      <c r="I88" s="109"/>
      <c r="J88" s="114"/>
      <c r="K88" s="112"/>
      <c r="L88" s="109"/>
    </row>
    <row r="89" spans="1:12" x14ac:dyDescent="0.25">
      <c r="A89" s="193"/>
      <c r="B89" s="93"/>
      <c r="C89" s="194"/>
      <c r="D89" s="197"/>
      <c r="F89" s="89"/>
      <c r="G89" s="89"/>
      <c r="H89" s="14"/>
      <c r="I89" s="82"/>
      <c r="J89" s="91"/>
      <c r="L89" s="34"/>
    </row>
    <row r="90" spans="1:12" x14ac:dyDescent="0.25">
      <c r="A90" s="187" t="s">
        <v>104</v>
      </c>
      <c r="B90" s="188" t="s">
        <v>157</v>
      </c>
      <c r="C90" s="189"/>
      <c r="D90" s="190"/>
      <c r="E90" s="191"/>
      <c r="F90" s="192"/>
      <c r="G90" s="192"/>
      <c r="H90" s="209"/>
      <c r="I90" s="192"/>
      <c r="J90" s="192"/>
      <c r="L90" s="34"/>
    </row>
    <row r="91" spans="1:12" x14ac:dyDescent="0.25">
      <c r="A91" s="59"/>
      <c r="B91" s="80"/>
      <c r="C91" s="60"/>
      <c r="D91" s="77"/>
      <c r="E91" s="58"/>
      <c r="F91" s="78"/>
      <c r="G91" s="78"/>
      <c r="H91" s="146"/>
      <c r="I91" s="79"/>
      <c r="J91" s="79"/>
      <c r="L91" s="34"/>
    </row>
    <row r="92" spans="1:12" ht="25.5" x14ac:dyDescent="0.25">
      <c r="A92" s="81">
        <v>1</v>
      </c>
      <c r="B92" s="80" t="s">
        <v>24</v>
      </c>
      <c r="D92" s="82" t="s">
        <v>19</v>
      </c>
      <c r="E92" s="82"/>
      <c r="F92" s="89">
        <v>1</v>
      </c>
      <c r="G92" s="84"/>
      <c r="H92" s="12"/>
      <c r="I92" s="82"/>
      <c r="J92" s="85">
        <f>F92*H92</f>
        <v>0</v>
      </c>
      <c r="L92" s="34"/>
    </row>
    <row r="93" spans="1:12" x14ac:dyDescent="0.25">
      <c r="A93" s="81"/>
      <c r="B93" s="80"/>
      <c r="D93" s="82"/>
      <c r="E93" s="82"/>
      <c r="F93" s="89"/>
      <c r="G93" s="84"/>
      <c r="H93" s="14"/>
      <c r="I93" s="82"/>
      <c r="J93" s="91"/>
      <c r="L93" s="34"/>
    </row>
    <row r="94" spans="1:12" x14ac:dyDescent="0.25">
      <c r="A94" s="81">
        <v>2</v>
      </c>
      <c r="B94" s="86" t="s">
        <v>171</v>
      </c>
      <c r="C94" s="82"/>
      <c r="D94" s="87" t="s">
        <v>23</v>
      </c>
      <c r="E94" s="82"/>
      <c r="F94" s="89">
        <v>171.6</v>
      </c>
      <c r="G94" s="89"/>
      <c r="H94" s="12"/>
      <c r="I94" s="82"/>
      <c r="J94" s="85">
        <f>F94*H94</f>
        <v>0</v>
      </c>
      <c r="L94" s="34"/>
    </row>
    <row r="95" spans="1:12" x14ac:dyDescent="0.25">
      <c r="A95" s="81"/>
      <c r="B95" s="86"/>
      <c r="C95" s="82"/>
      <c r="D95" s="87"/>
      <c r="E95" s="82"/>
      <c r="F95" s="89"/>
      <c r="G95" s="89"/>
      <c r="H95" s="148"/>
      <c r="I95" s="89"/>
      <c r="J95" s="89"/>
      <c r="L95" s="34"/>
    </row>
    <row r="96" spans="1:12" x14ac:dyDescent="0.25">
      <c r="A96" s="81">
        <v>3</v>
      </c>
      <c r="B96" s="86" t="s">
        <v>172</v>
      </c>
      <c r="C96" s="82"/>
      <c r="D96" s="87" t="s">
        <v>22</v>
      </c>
      <c r="E96" s="82"/>
      <c r="F96" s="89">
        <v>650</v>
      </c>
      <c r="G96" s="89"/>
      <c r="H96" s="12"/>
      <c r="I96" s="82"/>
      <c r="J96" s="85">
        <f>F96*H96</f>
        <v>0</v>
      </c>
      <c r="L96" s="34"/>
    </row>
    <row r="97" spans="1:12" x14ac:dyDescent="0.25">
      <c r="A97" s="81"/>
      <c r="B97" s="86"/>
      <c r="C97" s="82"/>
      <c r="D97" s="87"/>
      <c r="E97" s="82"/>
      <c r="F97" s="89"/>
      <c r="G97" s="89"/>
      <c r="H97" s="148"/>
      <c r="I97" s="89"/>
      <c r="J97" s="89"/>
      <c r="L97" s="34"/>
    </row>
    <row r="98" spans="1:12" ht="38.25" x14ac:dyDescent="0.25">
      <c r="A98" s="193">
        <v>4</v>
      </c>
      <c r="B98" s="93" t="s">
        <v>148</v>
      </c>
      <c r="C98" s="194"/>
      <c r="D98" s="82" t="s">
        <v>22</v>
      </c>
      <c r="F98" s="89">
        <v>650</v>
      </c>
      <c r="G98" s="89"/>
      <c r="H98" s="12"/>
      <c r="I98" s="82"/>
      <c r="J98" s="85">
        <f>F98*H98</f>
        <v>0</v>
      </c>
      <c r="L98" s="34"/>
    </row>
    <row r="99" spans="1:12" x14ac:dyDescent="0.25">
      <c r="A99" s="193"/>
      <c r="B99" s="93"/>
      <c r="C99" s="194"/>
      <c r="D99" s="195"/>
      <c r="F99" s="196"/>
      <c r="G99" s="89"/>
      <c r="H99" s="148"/>
      <c r="I99" s="89"/>
      <c r="J99" s="89"/>
      <c r="L99" s="34"/>
    </row>
    <row r="100" spans="1:12" ht="25.5" x14ac:dyDescent="0.25">
      <c r="A100" s="193">
        <v>5</v>
      </c>
      <c r="B100" s="93" t="s">
        <v>149</v>
      </c>
      <c r="C100" s="194"/>
      <c r="D100" s="82" t="s">
        <v>22</v>
      </c>
      <c r="F100" s="89">
        <v>650</v>
      </c>
      <c r="G100" s="89"/>
      <c r="H100" s="12"/>
      <c r="I100" s="82"/>
      <c r="J100" s="85">
        <f>F100*H100</f>
        <v>0</v>
      </c>
      <c r="L100" s="34"/>
    </row>
    <row r="101" spans="1:12" x14ac:dyDescent="0.25">
      <c r="A101" s="193"/>
      <c r="B101" s="198"/>
      <c r="C101" s="194"/>
      <c r="D101" s="82"/>
      <c r="F101" s="89"/>
      <c r="G101" s="89"/>
      <c r="H101" s="14"/>
      <c r="I101" s="82"/>
      <c r="J101" s="91"/>
      <c r="L101" s="34"/>
    </row>
    <row r="102" spans="1:12" ht="25.5" x14ac:dyDescent="0.25">
      <c r="A102" s="193">
        <v>6</v>
      </c>
      <c r="B102" s="93" t="s">
        <v>152</v>
      </c>
      <c r="C102" s="194"/>
      <c r="D102" s="82" t="s">
        <v>22</v>
      </c>
      <c r="F102" s="89">
        <v>155</v>
      </c>
      <c r="G102" s="89"/>
      <c r="H102" s="12"/>
      <c r="I102" s="82"/>
      <c r="J102" s="85">
        <f>F102*H102</f>
        <v>0</v>
      </c>
      <c r="L102" s="34"/>
    </row>
    <row r="103" spans="1:12" x14ac:dyDescent="0.25">
      <c r="A103" s="193"/>
      <c r="B103" s="93"/>
      <c r="C103" s="194"/>
      <c r="D103" s="82"/>
      <c r="F103" s="89"/>
      <c r="G103" s="89"/>
      <c r="H103" s="14"/>
      <c r="I103" s="82"/>
      <c r="J103" s="91"/>
      <c r="L103" s="34"/>
    </row>
    <row r="104" spans="1:12" ht="25.5" x14ac:dyDescent="0.25">
      <c r="A104" s="193">
        <v>7</v>
      </c>
      <c r="B104" s="93" t="s">
        <v>177</v>
      </c>
      <c r="C104" s="194"/>
      <c r="D104" s="82" t="s">
        <v>129</v>
      </c>
      <c r="F104" s="89">
        <v>5.5</v>
      </c>
      <c r="G104" s="89"/>
      <c r="H104" s="12"/>
      <c r="I104" s="82"/>
      <c r="J104" s="85">
        <f>F104*H104</f>
        <v>0</v>
      </c>
      <c r="L104" s="34"/>
    </row>
    <row r="105" spans="1:12" x14ac:dyDescent="0.25">
      <c r="A105" s="193"/>
      <c r="B105" s="93"/>
      <c r="C105" s="194"/>
      <c r="D105" s="195"/>
      <c r="F105" s="196"/>
      <c r="G105" s="89"/>
      <c r="H105" s="148"/>
      <c r="I105" s="89"/>
      <c r="J105" s="89"/>
      <c r="L105" s="34"/>
    </row>
    <row r="106" spans="1:12" ht="51" x14ac:dyDescent="0.25">
      <c r="A106" s="193">
        <v>8</v>
      </c>
      <c r="B106" s="92" t="s">
        <v>150</v>
      </c>
      <c r="C106" s="194"/>
      <c r="D106" s="197" t="s">
        <v>19</v>
      </c>
      <c r="F106" s="89">
        <v>1</v>
      </c>
      <c r="G106" s="89"/>
      <c r="H106" s="12"/>
      <c r="I106" s="82"/>
      <c r="J106" s="85">
        <f>F106*H106</f>
        <v>0</v>
      </c>
      <c r="L106" s="34"/>
    </row>
    <row r="107" spans="1:12" x14ac:dyDescent="0.25">
      <c r="A107" s="193"/>
      <c r="B107" s="93"/>
      <c r="C107" s="194"/>
      <c r="D107" s="197"/>
      <c r="F107" s="196"/>
      <c r="G107" s="89"/>
      <c r="H107" s="14"/>
      <c r="I107" s="82"/>
      <c r="J107" s="91"/>
      <c r="L107" s="34"/>
    </row>
    <row r="108" spans="1:12" ht="51" x14ac:dyDescent="0.25">
      <c r="A108" s="193">
        <v>9</v>
      </c>
      <c r="B108" s="92" t="s">
        <v>151</v>
      </c>
      <c r="C108" s="194"/>
      <c r="D108" s="197" t="s">
        <v>19</v>
      </c>
      <c r="F108" s="89">
        <v>1</v>
      </c>
      <c r="G108" s="89"/>
      <c r="H108" s="12"/>
      <c r="I108" s="82"/>
      <c r="J108" s="85">
        <f>F108*H108</f>
        <v>0</v>
      </c>
      <c r="L108" s="34"/>
    </row>
    <row r="109" spans="1:12" x14ac:dyDescent="0.25">
      <c r="A109" s="193"/>
      <c r="B109" s="92"/>
      <c r="C109" s="194"/>
      <c r="D109" s="197"/>
      <c r="F109" s="89"/>
      <c r="G109" s="89"/>
      <c r="H109" s="14"/>
      <c r="I109" s="82"/>
      <c r="J109" s="91"/>
      <c r="L109" s="34"/>
    </row>
    <row r="110" spans="1:12" ht="63.75" x14ac:dyDescent="0.25">
      <c r="A110" s="193">
        <v>10</v>
      </c>
      <c r="B110" s="92" t="s">
        <v>178</v>
      </c>
      <c r="C110" s="194"/>
      <c r="D110" s="197" t="s">
        <v>129</v>
      </c>
      <c r="F110" s="89">
        <v>5.5</v>
      </c>
      <c r="G110" s="89"/>
      <c r="H110" s="12"/>
      <c r="I110" s="82"/>
      <c r="J110" s="85">
        <f>F110*H110</f>
        <v>0</v>
      </c>
      <c r="L110" s="34"/>
    </row>
    <row r="111" spans="1:12" x14ac:dyDescent="0.25">
      <c r="A111" s="193"/>
      <c r="B111" s="93"/>
      <c r="C111" s="194"/>
      <c r="D111" s="197"/>
      <c r="F111" s="196"/>
      <c r="G111" s="89"/>
      <c r="H111" s="148"/>
      <c r="I111" s="89"/>
      <c r="J111" s="89"/>
      <c r="L111" s="34"/>
    </row>
    <row r="112" spans="1:12" ht="51" x14ac:dyDescent="0.25">
      <c r="A112" s="193">
        <v>11</v>
      </c>
      <c r="B112" s="92" t="s">
        <v>176</v>
      </c>
      <c r="C112" s="194"/>
      <c r="D112" s="197" t="s">
        <v>22</v>
      </c>
      <c r="F112" s="89">
        <v>650</v>
      </c>
      <c r="G112" s="89"/>
      <c r="H112" s="12"/>
      <c r="I112" s="82"/>
      <c r="J112" s="85">
        <f>F112*H112</f>
        <v>0</v>
      </c>
      <c r="L112" s="34"/>
    </row>
    <row r="113" spans="1:12" x14ac:dyDescent="0.25">
      <c r="A113" s="193"/>
      <c r="B113" s="92"/>
      <c r="C113" s="194"/>
      <c r="D113" s="197"/>
      <c r="F113" s="89"/>
      <c r="G113" s="89"/>
      <c r="H113" s="14"/>
      <c r="I113" s="82"/>
      <c r="J113" s="91"/>
      <c r="L113" s="34"/>
    </row>
    <row r="114" spans="1:12" ht="25.5" x14ac:dyDescent="0.25">
      <c r="A114" s="193">
        <v>12</v>
      </c>
      <c r="B114" s="92" t="s">
        <v>153</v>
      </c>
      <c r="C114" s="194"/>
      <c r="D114" s="197" t="s">
        <v>22</v>
      </c>
      <c r="F114" s="89">
        <v>155</v>
      </c>
      <c r="G114" s="89"/>
      <c r="H114" s="12"/>
      <c r="I114" s="82"/>
      <c r="J114" s="85">
        <f>F114*H114</f>
        <v>0</v>
      </c>
      <c r="L114" s="34"/>
    </row>
    <row r="115" spans="1:12" x14ac:dyDescent="0.25">
      <c r="A115" s="193"/>
      <c r="B115" s="93"/>
      <c r="C115" s="194"/>
      <c r="D115" s="197"/>
      <c r="F115" s="196"/>
      <c r="G115" s="89"/>
      <c r="H115" s="148"/>
      <c r="I115" s="89"/>
      <c r="J115" s="89"/>
      <c r="L115" s="34"/>
    </row>
    <row r="116" spans="1:12" ht="51" x14ac:dyDescent="0.25">
      <c r="A116" s="193">
        <v>13</v>
      </c>
      <c r="B116" s="93" t="s">
        <v>173</v>
      </c>
      <c r="C116" s="194"/>
      <c r="D116" s="197" t="s">
        <v>23</v>
      </c>
      <c r="F116" s="89">
        <v>42</v>
      </c>
      <c r="G116" s="89"/>
      <c r="H116" s="12"/>
      <c r="I116" s="82"/>
      <c r="J116" s="85">
        <f>F116*H116</f>
        <v>0</v>
      </c>
      <c r="L116" s="34"/>
    </row>
    <row r="117" spans="1:12" x14ac:dyDescent="0.25">
      <c r="A117" s="193"/>
      <c r="B117" s="93"/>
      <c r="C117" s="194"/>
      <c r="D117" s="197"/>
      <c r="F117" s="196"/>
      <c r="G117" s="89"/>
      <c r="H117" s="148"/>
      <c r="I117" s="89"/>
      <c r="J117" s="89"/>
      <c r="L117" s="34"/>
    </row>
    <row r="118" spans="1:12" ht="51" x14ac:dyDescent="0.25">
      <c r="A118" s="193">
        <v>14</v>
      </c>
      <c r="B118" s="93" t="s">
        <v>174</v>
      </c>
      <c r="C118" s="194"/>
      <c r="D118" s="197" t="s">
        <v>23</v>
      </c>
      <c r="F118" s="89">
        <v>104</v>
      </c>
      <c r="G118" s="89"/>
      <c r="H118" s="12"/>
      <c r="I118" s="82"/>
      <c r="J118" s="85">
        <f>F118*H118</f>
        <v>0</v>
      </c>
      <c r="L118" s="34"/>
    </row>
    <row r="119" spans="1:12" x14ac:dyDescent="0.25">
      <c r="A119" s="193"/>
      <c r="B119" s="93"/>
      <c r="C119" s="194"/>
      <c r="D119" s="197"/>
      <c r="F119" s="196"/>
      <c r="G119" s="89"/>
      <c r="H119" s="14"/>
      <c r="I119" s="82"/>
      <c r="J119" s="91"/>
      <c r="L119" s="34"/>
    </row>
    <row r="120" spans="1:12" ht="38.25" x14ac:dyDescent="0.25">
      <c r="A120" s="193">
        <v>15</v>
      </c>
      <c r="B120" s="93" t="s">
        <v>154</v>
      </c>
      <c r="C120" s="194"/>
      <c r="D120" s="197" t="s">
        <v>23</v>
      </c>
      <c r="F120" s="89">
        <v>52</v>
      </c>
      <c r="G120" s="89"/>
      <c r="H120" s="12"/>
      <c r="I120" s="82"/>
      <c r="J120" s="85">
        <f>F120*H120</f>
        <v>0</v>
      </c>
      <c r="L120" s="34"/>
    </row>
    <row r="121" spans="1:12" x14ac:dyDescent="0.25">
      <c r="A121" s="193"/>
      <c r="B121" s="93"/>
      <c r="C121" s="194"/>
      <c r="D121" s="197"/>
      <c r="F121" s="196"/>
      <c r="G121" s="89"/>
      <c r="H121" s="14"/>
      <c r="I121" s="82"/>
      <c r="J121" s="91"/>
      <c r="L121" s="34"/>
    </row>
    <row r="122" spans="1:12" ht="51" x14ac:dyDescent="0.25">
      <c r="A122" s="193">
        <v>16</v>
      </c>
      <c r="B122" s="93" t="s">
        <v>175</v>
      </c>
      <c r="C122" s="194"/>
      <c r="D122" s="197" t="s">
        <v>22</v>
      </c>
      <c r="F122" s="89">
        <v>650</v>
      </c>
      <c r="G122" s="89"/>
      <c r="H122" s="12"/>
      <c r="I122" s="82"/>
      <c r="J122" s="85">
        <f>F122*H122</f>
        <v>0</v>
      </c>
      <c r="L122" s="34"/>
    </row>
    <row r="123" spans="1:12" x14ac:dyDescent="0.25">
      <c r="A123" s="193"/>
      <c r="B123" s="93"/>
      <c r="C123" s="194"/>
      <c r="D123" s="197"/>
      <c r="F123" s="196"/>
      <c r="G123" s="89"/>
      <c r="H123" s="148"/>
      <c r="I123" s="89"/>
      <c r="J123" s="89"/>
      <c r="L123" s="34"/>
    </row>
    <row r="124" spans="1:12" ht="38.25" x14ac:dyDescent="0.25">
      <c r="A124" s="193">
        <v>17</v>
      </c>
      <c r="B124" s="93" t="s">
        <v>155</v>
      </c>
      <c r="C124" s="194"/>
      <c r="D124" s="197" t="s">
        <v>23</v>
      </c>
      <c r="F124" s="89">
        <v>42</v>
      </c>
      <c r="G124" s="89"/>
      <c r="H124" s="12"/>
      <c r="I124" s="82"/>
      <c r="J124" s="85">
        <f>F124*H124</f>
        <v>0</v>
      </c>
      <c r="L124" s="34"/>
    </row>
    <row r="125" spans="1:12" x14ac:dyDescent="0.25">
      <c r="A125" s="193"/>
      <c r="B125" s="93"/>
      <c r="C125" s="194"/>
      <c r="D125" s="197"/>
      <c r="F125" s="89"/>
      <c r="G125" s="89"/>
      <c r="H125" s="14"/>
      <c r="I125" s="82"/>
      <c r="J125" s="91"/>
      <c r="L125" s="34"/>
    </row>
    <row r="126" spans="1:12" ht="15.75" thickBot="1" x14ac:dyDescent="0.3">
      <c r="A126" s="99"/>
      <c r="B126" s="100"/>
      <c r="C126" s="101"/>
      <c r="D126" s="101"/>
      <c r="E126" s="101"/>
      <c r="F126" s="101"/>
      <c r="G126" s="101"/>
      <c r="H126" s="167"/>
      <c r="I126" s="101"/>
      <c r="J126" s="101"/>
    </row>
    <row r="127" spans="1:12" x14ac:dyDescent="0.25">
      <c r="A127" s="102"/>
      <c r="B127" s="103"/>
    </row>
    <row r="128" spans="1:12" s="113" customFormat="1" ht="12.75" x14ac:dyDescent="0.2">
      <c r="A128" s="104"/>
      <c r="B128" s="105" t="s">
        <v>25</v>
      </c>
      <c r="C128" s="106"/>
      <c r="D128" s="107"/>
      <c r="E128" s="108"/>
      <c r="F128" s="109"/>
      <c r="G128" s="110"/>
      <c r="H128" s="169"/>
      <c r="I128" s="109"/>
      <c r="J128" s="111">
        <f>SUM(J92:J124)</f>
        <v>0</v>
      </c>
      <c r="K128" s="112"/>
      <c r="L128" s="109"/>
    </row>
    <row r="129" spans="1:12" s="113" customFormat="1" ht="12.75" x14ac:dyDescent="0.2">
      <c r="A129" s="104"/>
      <c r="B129" s="105"/>
      <c r="C129" s="106"/>
      <c r="D129" s="106"/>
      <c r="E129" s="108"/>
      <c r="F129" s="109"/>
      <c r="G129" s="110"/>
      <c r="H129" s="169"/>
      <c r="I129" s="109"/>
      <c r="J129" s="114"/>
      <c r="K129" s="112"/>
      <c r="L129" s="109"/>
    </row>
    <row r="130" spans="1:12" s="113" customFormat="1" ht="12.75" x14ac:dyDescent="0.2">
      <c r="A130" s="104"/>
      <c r="B130" s="105" t="s">
        <v>21</v>
      </c>
      <c r="C130" s="106"/>
      <c r="D130" s="107"/>
      <c r="E130" s="108"/>
      <c r="F130" s="109"/>
      <c r="G130" s="110"/>
      <c r="H130" s="169"/>
      <c r="I130" s="109"/>
      <c r="J130" s="111">
        <f>0.22*J128</f>
        <v>0</v>
      </c>
      <c r="K130" s="112"/>
      <c r="L130" s="109"/>
    </row>
    <row r="131" spans="1:12" s="113" customFormat="1" ht="12.75" x14ac:dyDescent="0.2">
      <c r="B131" s="65"/>
      <c r="C131" s="106"/>
      <c r="D131" s="106"/>
      <c r="E131" s="108"/>
      <c r="F131" s="109"/>
      <c r="G131" s="110"/>
      <c r="H131" s="169"/>
      <c r="I131" s="109"/>
      <c r="J131" s="114"/>
      <c r="K131" s="112"/>
      <c r="L131" s="109"/>
    </row>
    <row r="132" spans="1:12" s="113" customFormat="1" ht="12.75" x14ac:dyDescent="0.2">
      <c r="B132" s="105" t="s">
        <v>3</v>
      </c>
      <c r="C132" s="106"/>
      <c r="D132" s="218"/>
      <c r="E132" s="218"/>
      <c r="F132" s="109"/>
      <c r="G132" s="110"/>
      <c r="H132" s="169"/>
      <c r="I132" s="109"/>
      <c r="J132" s="111">
        <f>J130+J128</f>
        <v>0</v>
      </c>
      <c r="K132" s="112"/>
      <c r="L132" s="109"/>
    </row>
    <row r="133" spans="1:12" x14ac:dyDescent="0.25">
      <c r="A133" s="115"/>
      <c r="B133" s="115"/>
      <c r="C133" s="115"/>
      <c r="D133" s="115"/>
      <c r="E133" s="115"/>
      <c r="F133" s="115"/>
      <c r="G133" s="115"/>
      <c r="H133" s="170"/>
      <c r="I133" s="82"/>
      <c r="J133" s="82"/>
    </row>
    <row r="134" spans="1:12" x14ac:dyDescent="0.25">
      <c r="A134" s="115"/>
      <c r="B134" s="115"/>
      <c r="C134" s="115"/>
      <c r="D134" s="115"/>
      <c r="E134" s="115"/>
      <c r="F134" s="115"/>
      <c r="G134" s="115"/>
      <c r="H134" s="170"/>
      <c r="I134" s="82"/>
      <c r="J134" s="82"/>
    </row>
    <row r="135" spans="1:12" x14ac:dyDescent="0.25">
      <c r="A135" s="82"/>
      <c r="B135" s="199" t="s">
        <v>179</v>
      </c>
      <c r="C135" s="200"/>
      <c r="D135" s="220"/>
      <c r="E135" s="220"/>
      <c r="F135" s="220"/>
      <c r="G135" s="200"/>
      <c r="H135" s="174"/>
      <c r="I135" s="82"/>
      <c r="J135" s="82"/>
    </row>
    <row r="136" spans="1:12" x14ac:dyDescent="0.25">
      <c r="A136" s="82"/>
      <c r="B136" s="201"/>
      <c r="C136" s="82"/>
      <c r="D136" s="219"/>
      <c r="E136" s="219"/>
      <c r="F136" s="219"/>
      <c r="G136" s="82"/>
      <c r="H136" s="171"/>
      <c r="I136" s="82"/>
      <c r="J136" s="82"/>
    </row>
    <row r="137" spans="1:12" x14ac:dyDescent="0.25">
      <c r="A137" s="193"/>
      <c r="B137" s="202" t="s">
        <v>156</v>
      </c>
      <c r="C137" s="194"/>
      <c r="D137" s="195"/>
      <c r="F137" s="106" t="s">
        <v>25</v>
      </c>
      <c r="G137" s="82"/>
      <c r="H137" s="175">
        <f>J83</f>
        <v>0</v>
      </c>
      <c r="I137" s="82"/>
      <c r="J137" s="82"/>
    </row>
    <row r="138" spans="1:12" x14ac:dyDescent="0.25">
      <c r="A138" s="193"/>
      <c r="B138" s="203" t="s">
        <v>157</v>
      </c>
      <c r="C138" s="204"/>
      <c r="D138" s="205"/>
      <c r="E138" s="206"/>
      <c r="F138" s="207" t="s">
        <v>25</v>
      </c>
      <c r="G138" s="200"/>
      <c r="H138" s="176">
        <f>J128</f>
        <v>0</v>
      </c>
      <c r="I138" s="82"/>
      <c r="J138" s="82"/>
    </row>
    <row r="139" spans="1:12" x14ac:dyDescent="0.25">
      <c r="G139" s="82"/>
      <c r="H139" s="171"/>
      <c r="I139" s="82"/>
      <c r="J139" s="82"/>
    </row>
    <row r="140" spans="1:12" x14ac:dyDescent="0.25">
      <c r="B140" s="35" t="s">
        <v>180</v>
      </c>
      <c r="F140" s="106" t="s">
        <v>25</v>
      </c>
      <c r="G140" s="82"/>
      <c r="H140" s="175">
        <f>H137+H138</f>
        <v>0</v>
      </c>
      <c r="I140" s="82"/>
      <c r="J140" s="82"/>
    </row>
    <row r="141" spans="1:12" x14ac:dyDescent="0.25">
      <c r="F141" s="106" t="s">
        <v>21</v>
      </c>
      <c r="G141" s="82"/>
      <c r="H141" s="175">
        <f>0.22*H140</f>
        <v>0</v>
      </c>
      <c r="I141" s="82"/>
      <c r="J141" s="82"/>
      <c r="L141" s="34"/>
    </row>
    <row r="142" spans="1:12" x14ac:dyDescent="0.25">
      <c r="F142" s="106" t="s">
        <v>3</v>
      </c>
      <c r="G142" s="82"/>
      <c r="H142" s="175">
        <f>H140+H141</f>
        <v>0</v>
      </c>
      <c r="I142" s="82"/>
      <c r="J142" s="82"/>
      <c r="L142" s="34"/>
    </row>
  </sheetData>
  <sheetProtection password="DFFD" sheet="1" objects="1" scenarios="1"/>
  <mergeCells count="4">
    <mergeCell ref="D132:E132"/>
    <mergeCell ref="D135:F135"/>
    <mergeCell ref="D136:F136"/>
    <mergeCell ref="D87:E87"/>
  </mergeCells>
  <pageMargins left="0.7" right="0.7" top="0.75" bottom="0.75" header="0.3" footer="0.3"/>
  <pageSetup paperSize="9" orientation="landscape" verticalDpi="0" r:id="rId1"/>
  <headerFooter>
    <oddHeader>&amp;CPopis del št. 310118 - Sklop G&amp;RKompleks Dovjež, Ljubljana</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8"/>
  <sheetViews>
    <sheetView tabSelected="1" zoomScaleNormal="100" workbookViewId="0">
      <selection activeCell="L46" sqref="L46"/>
    </sheetView>
  </sheetViews>
  <sheetFormatPr defaultRowHeight="15" x14ac:dyDescent="0.25"/>
  <cols>
    <col min="1" max="1" width="9.140625" style="121" customWidth="1"/>
    <col min="2" max="2" width="55.7109375" style="121" customWidth="1"/>
    <col min="3" max="3" width="2.7109375" style="121" customWidth="1"/>
    <col min="4" max="4" width="6.5703125" style="121" customWidth="1"/>
    <col min="5" max="5" width="2.28515625" style="121" customWidth="1"/>
    <col min="6" max="6" width="11.85546875" style="121" customWidth="1"/>
    <col min="7" max="7" width="2.28515625" style="121" customWidth="1"/>
    <col min="8" max="8" width="15.140625" style="151" customWidth="1"/>
    <col min="9" max="9" width="2.140625" style="121" customWidth="1"/>
    <col min="10" max="10" width="19.85546875" style="121" customWidth="1"/>
    <col min="11" max="11" width="9.140625" style="121"/>
    <col min="12" max="12" width="36.7109375" style="122" customWidth="1"/>
    <col min="13" max="16384" width="9.140625" style="121"/>
  </cols>
  <sheetData>
    <row r="1" spans="1:10" s="121" customFormat="1" x14ac:dyDescent="0.25">
      <c r="A1" s="28"/>
      <c r="B1" s="29" t="s">
        <v>255</v>
      </c>
      <c r="C1" s="30"/>
      <c r="D1" s="31"/>
      <c r="E1" s="31"/>
      <c r="F1" s="32"/>
      <c r="G1" s="33"/>
      <c r="H1" s="138"/>
      <c r="I1" s="33"/>
      <c r="J1" s="32"/>
    </row>
    <row r="2" spans="1:10" s="121" customFormat="1" x14ac:dyDescent="0.25">
      <c r="A2" s="28"/>
      <c r="B2" s="36"/>
      <c r="C2" s="30"/>
      <c r="D2" s="31"/>
      <c r="E2" s="31"/>
      <c r="F2" s="32"/>
      <c r="G2" s="33"/>
      <c r="H2" s="138"/>
      <c r="I2" s="33"/>
      <c r="J2" s="32"/>
    </row>
    <row r="3" spans="1:10" s="121" customFormat="1" x14ac:dyDescent="0.25">
      <c r="A3" s="28"/>
      <c r="B3" s="37" t="s">
        <v>0</v>
      </c>
      <c r="C3" s="30"/>
      <c r="D3" s="31"/>
      <c r="E3" s="31"/>
      <c r="F3" s="32"/>
      <c r="G3" s="33"/>
      <c r="H3" s="138"/>
      <c r="I3" s="33"/>
      <c r="J3" s="32"/>
    </row>
    <row r="4" spans="1:10" s="121" customFormat="1" x14ac:dyDescent="0.25">
      <c r="A4" s="28"/>
      <c r="B4" s="29" t="s">
        <v>43</v>
      </c>
      <c r="C4" s="30"/>
      <c r="D4" s="31"/>
      <c r="E4" s="31"/>
      <c r="F4" s="32"/>
      <c r="G4" s="33"/>
      <c r="H4" s="138"/>
      <c r="I4" s="33"/>
      <c r="J4" s="32"/>
    </row>
    <row r="5" spans="1:10" s="121" customFormat="1" x14ac:dyDescent="0.25">
      <c r="A5" s="28"/>
      <c r="B5" s="29" t="s">
        <v>66</v>
      </c>
      <c r="C5" s="30"/>
      <c r="D5" s="31"/>
      <c r="E5" s="31"/>
      <c r="F5" s="32"/>
      <c r="G5" s="33"/>
      <c r="H5" s="138"/>
      <c r="I5" s="33"/>
      <c r="J5" s="32"/>
    </row>
    <row r="6" spans="1:10" s="121" customFormat="1" x14ac:dyDescent="0.25">
      <c r="A6" s="28"/>
      <c r="B6" s="36"/>
      <c r="C6" s="30"/>
      <c r="D6" s="31"/>
      <c r="E6" s="31"/>
      <c r="F6" s="32"/>
      <c r="G6" s="33"/>
      <c r="H6" s="138"/>
      <c r="I6" s="33"/>
      <c r="J6" s="32"/>
    </row>
    <row r="7" spans="1:10" s="121" customFormat="1" x14ac:dyDescent="0.25">
      <c r="A7" s="28"/>
      <c r="B7" s="37" t="s">
        <v>1</v>
      </c>
      <c r="C7" s="31"/>
      <c r="D7" s="33"/>
      <c r="E7" s="33"/>
      <c r="F7" s="33"/>
      <c r="G7" s="38"/>
      <c r="H7" s="139"/>
      <c r="I7" s="123"/>
      <c r="J7" s="124"/>
    </row>
    <row r="8" spans="1:10" s="121" customFormat="1" x14ac:dyDescent="0.25">
      <c r="A8" s="41"/>
      <c r="B8" s="29" t="s">
        <v>256</v>
      </c>
      <c r="C8" s="31"/>
      <c r="D8" s="42"/>
      <c r="E8" s="43"/>
      <c r="F8" s="43"/>
      <c r="G8" s="32" t="s">
        <v>27</v>
      </c>
      <c r="H8" s="139">
        <v>10831</v>
      </c>
      <c r="I8" s="38"/>
      <c r="J8" s="124"/>
    </row>
    <row r="9" spans="1:10" s="121" customFormat="1" x14ac:dyDescent="0.25">
      <c r="A9" s="44"/>
      <c r="B9" s="45"/>
      <c r="C9" s="31"/>
      <c r="D9" s="33"/>
      <c r="E9" s="33"/>
      <c r="F9" s="32"/>
      <c r="G9" s="33"/>
      <c r="H9" s="140"/>
      <c r="I9" s="125"/>
      <c r="J9" s="125"/>
    </row>
    <row r="10" spans="1:10" s="121" customFormat="1" x14ac:dyDescent="0.25">
      <c r="A10" s="37"/>
      <c r="B10" s="47" t="s">
        <v>2</v>
      </c>
      <c r="C10" s="31"/>
      <c r="D10" s="33"/>
      <c r="E10" s="33"/>
      <c r="F10" s="32"/>
      <c r="G10" s="33"/>
      <c r="H10" s="140"/>
      <c r="I10" s="125"/>
      <c r="J10" s="125"/>
    </row>
    <row r="11" spans="1:10" s="121" customFormat="1" x14ac:dyDescent="0.25">
      <c r="A11" s="44"/>
      <c r="B11" s="126" t="s">
        <v>28</v>
      </c>
      <c r="C11" s="31"/>
      <c r="D11" s="42"/>
      <c r="E11" s="33"/>
      <c r="F11" s="49"/>
      <c r="G11" s="43"/>
      <c r="H11" s="140"/>
      <c r="I11" s="125"/>
      <c r="J11" s="125"/>
    </row>
    <row r="12" spans="1:10" s="121" customFormat="1" x14ac:dyDescent="0.25">
      <c r="A12" s="37"/>
      <c r="B12" s="127"/>
      <c r="C12" s="51"/>
      <c r="D12" s="33"/>
      <c r="E12" s="33"/>
      <c r="F12" s="32"/>
      <c r="G12" s="33"/>
      <c r="H12" s="140"/>
      <c r="I12" s="125"/>
      <c r="J12" s="125"/>
    </row>
    <row r="13" spans="1:10" s="121" customFormat="1" x14ac:dyDescent="0.25">
      <c r="A13" s="52"/>
      <c r="B13" s="53"/>
      <c r="C13" s="53"/>
      <c r="D13" s="52"/>
      <c r="E13" s="54"/>
      <c r="F13" s="55"/>
      <c r="G13" s="55"/>
      <c r="H13" s="141"/>
      <c r="I13" s="56"/>
      <c r="J13" s="56"/>
    </row>
    <row r="14" spans="1:10" s="121" customFormat="1" x14ac:dyDescent="0.25">
      <c r="A14" s="52"/>
      <c r="B14" s="57" t="s">
        <v>4</v>
      </c>
      <c r="C14" s="57"/>
      <c r="D14" s="52"/>
      <c r="E14" s="58"/>
      <c r="F14" s="55"/>
      <c r="G14" s="55"/>
      <c r="H14" s="141"/>
      <c r="I14" s="56"/>
      <c r="J14" s="56"/>
    </row>
    <row r="15" spans="1:10" s="121" customFormat="1" x14ac:dyDescent="0.25">
      <c r="A15" s="59" t="s">
        <v>5</v>
      </c>
      <c r="B15" s="60" t="s">
        <v>6</v>
      </c>
      <c r="C15" s="60"/>
      <c r="D15" s="59"/>
      <c r="E15" s="58"/>
      <c r="F15" s="55"/>
      <c r="G15" s="55"/>
      <c r="H15" s="141"/>
      <c r="I15" s="61"/>
      <c r="J15" s="61"/>
    </row>
    <row r="16" spans="1:10" s="121" customFormat="1" x14ac:dyDescent="0.25">
      <c r="A16" s="59" t="s">
        <v>5</v>
      </c>
      <c r="B16" s="60" t="s">
        <v>7</v>
      </c>
      <c r="C16" s="60"/>
      <c r="D16" s="59" t="s">
        <v>257</v>
      </c>
      <c r="E16" s="58"/>
      <c r="F16" s="55"/>
      <c r="G16" s="55"/>
      <c r="H16" s="141"/>
      <c r="I16" s="61"/>
      <c r="J16" s="61"/>
    </row>
    <row r="17" spans="1:10" s="121" customFormat="1" x14ac:dyDescent="0.25">
      <c r="A17" s="62" t="s">
        <v>5</v>
      </c>
      <c r="B17" s="56" t="s">
        <v>291</v>
      </c>
      <c r="C17" s="56"/>
      <c r="D17" s="63"/>
      <c r="E17" s="58"/>
      <c r="F17" s="55"/>
      <c r="G17" s="55"/>
      <c r="H17" s="141"/>
      <c r="I17" s="56"/>
      <c r="J17" s="56"/>
    </row>
    <row r="18" spans="1:10" s="121" customFormat="1" x14ac:dyDescent="0.25">
      <c r="A18" s="59" t="s">
        <v>5</v>
      </c>
      <c r="B18" s="60" t="s">
        <v>33</v>
      </c>
      <c r="C18" s="60"/>
      <c r="D18" s="59"/>
      <c r="E18" s="58"/>
      <c r="F18" s="55"/>
      <c r="G18" s="55"/>
      <c r="H18" s="141"/>
      <c r="I18" s="61"/>
      <c r="J18" s="61"/>
    </row>
    <row r="19" spans="1:10" s="121" customFormat="1" x14ac:dyDescent="0.25">
      <c r="A19" s="59" t="s">
        <v>5</v>
      </c>
      <c r="B19" s="60" t="s">
        <v>9</v>
      </c>
      <c r="C19" s="60"/>
      <c r="D19" s="59"/>
      <c r="E19" s="58"/>
      <c r="F19" s="55"/>
      <c r="G19" s="55"/>
      <c r="H19" s="141"/>
      <c r="I19" s="61"/>
      <c r="J19" s="61"/>
    </row>
    <row r="20" spans="1:10" s="121" customFormat="1" x14ac:dyDescent="0.25">
      <c r="A20" s="59" t="s">
        <v>5</v>
      </c>
      <c r="B20" s="60" t="s">
        <v>10</v>
      </c>
      <c r="C20" s="60"/>
      <c r="D20" s="59"/>
      <c r="E20" s="58"/>
      <c r="F20" s="55"/>
      <c r="G20" s="55"/>
      <c r="H20" s="141"/>
      <c r="I20" s="61"/>
      <c r="J20" s="61"/>
    </row>
    <row r="21" spans="1:10" s="121" customFormat="1" x14ac:dyDescent="0.25">
      <c r="A21" s="59" t="s">
        <v>5</v>
      </c>
      <c r="B21" s="60" t="s">
        <v>34</v>
      </c>
      <c r="C21" s="60"/>
      <c r="D21" s="59"/>
      <c r="E21" s="58"/>
      <c r="F21" s="55"/>
      <c r="G21" s="55"/>
      <c r="H21" s="141"/>
      <c r="I21" s="61"/>
      <c r="J21" s="61"/>
    </row>
    <row r="22" spans="1:10" s="121" customFormat="1" x14ac:dyDescent="0.25">
      <c r="A22" s="62" t="s">
        <v>5</v>
      </c>
      <c r="B22" s="56" t="s">
        <v>35</v>
      </c>
      <c r="C22" s="56"/>
      <c r="D22" s="63"/>
      <c r="E22" s="58"/>
      <c r="F22" s="55"/>
      <c r="G22" s="55"/>
      <c r="H22" s="141"/>
      <c r="I22" s="56"/>
      <c r="J22" s="56"/>
    </row>
    <row r="23" spans="1:10" s="121" customFormat="1" x14ac:dyDescent="0.25">
      <c r="A23" s="59" t="s">
        <v>5</v>
      </c>
      <c r="B23" s="64" t="s">
        <v>36</v>
      </c>
      <c r="C23" s="64"/>
      <c r="D23" s="52"/>
      <c r="E23" s="58"/>
      <c r="F23" s="55"/>
      <c r="G23" s="55"/>
      <c r="H23" s="141"/>
      <c r="I23" s="56"/>
      <c r="J23" s="56"/>
    </row>
    <row r="24" spans="1:10" s="121" customFormat="1" x14ac:dyDescent="0.25">
      <c r="A24" s="59" t="s">
        <v>5</v>
      </c>
      <c r="B24" s="64" t="s">
        <v>11</v>
      </c>
      <c r="C24" s="64"/>
      <c r="D24" s="52"/>
      <c r="E24" s="58"/>
      <c r="F24" s="55"/>
      <c r="G24" s="55"/>
      <c r="H24" s="141"/>
      <c r="I24" s="56"/>
      <c r="J24" s="56"/>
    </row>
    <row r="25" spans="1:10" s="121" customFormat="1" x14ac:dyDescent="0.25">
      <c r="A25" s="59"/>
      <c r="B25" s="64" t="s">
        <v>12</v>
      </c>
      <c r="C25" s="64"/>
      <c r="D25" s="52"/>
      <c r="E25" s="58"/>
      <c r="F25" s="55"/>
      <c r="G25" s="55"/>
      <c r="H25" s="141"/>
      <c r="I25" s="56"/>
      <c r="J25" s="56"/>
    </row>
    <row r="26" spans="1:10" s="121" customFormat="1" x14ac:dyDescent="0.25">
      <c r="A26" s="62" t="s">
        <v>5</v>
      </c>
      <c r="B26" s="64" t="s">
        <v>13</v>
      </c>
      <c r="C26" s="64"/>
      <c r="D26" s="52"/>
      <c r="E26" s="58"/>
      <c r="F26" s="55"/>
      <c r="G26" s="55"/>
      <c r="H26" s="141"/>
      <c r="I26" s="56"/>
      <c r="J26" s="56"/>
    </row>
    <row r="27" spans="1:10" s="121" customFormat="1" x14ac:dyDescent="0.25">
      <c r="A27" s="59"/>
      <c r="B27" s="64"/>
      <c r="C27" s="64"/>
      <c r="D27" s="52"/>
      <c r="E27" s="58"/>
      <c r="F27" s="55"/>
      <c r="G27" s="55"/>
      <c r="H27" s="141"/>
      <c r="I27" s="56"/>
      <c r="J27" s="56"/>
    </row>
    <row r="28" spans="1:10" s="121" customFormat="1" x14ac:dyDescent="0.25">
      <c r="A28" s="59"/>
      <c r="B28" s="65" t="s">
        <v>14</v>
      </c>
      <c r="C28" s="65"/>
      <c r="D28" s="52"/>
      <c r="E28" s="58"/>
      <c r="F28" s="55"/>
      <c r="G28" s="55"/>
      <c r="H28" s="141"/>
      <c r="I28" s="56"/>
      <c r="J28" s="56"/>
    </row>
    <row r="29" spans="1:10" s="121" customFormat="1" x14ac:dyDescent="0.25">
      <c r="A29" s="59" t="s">
        <v>5</v>
      </c>
      <c r="B29" s="60" t="s">
        <v>15</v>
      </c>
      <c r="C29" s="60"/>
      <c r="D29" s="52"/>
      <c r="E29" s="58"/>
      <c r="F29" s="55"/>
      <c r="G29" s="55"/>
      <c r="H29" s="141"/>
      <c r="I29" s="56"/>
      <c r="J29" s="56"/>
    </row>
    <row r="30" spans="1:10" s="121" customFormat="1" x14ac:dyDescent="0.25">
      <c r="A30" s="59" t="s">
        <v>5</v>
      </c>
      <c r="B30" s="60" t="s">
        <v>16</v>
      </c>
      <c r="C30" s="60"/>
      <c r="D30" s="52"/>
      <c r="E30" s="58"/>
      <c r="F30" s="55"/>
      <c r="G30" s="55"/>
      <c r="H30" s="141"/>
      <c r="I30" s="56"/>
      <c r="J30" s="56"/>
    </row>
    <row r="31" spans="1:10" s="121" customFormat="1" x14ac:dyDescent="0.25">
      <c r="A31" s="59" t="s">
        <v>5</v>
      </c>
      <c r="B31" s="60" t="s">
        <v>17</v>
      </c>
      <c r="C31" s="60"/>
      <c r="D31" s="52"/>
      <c r="E31" s="58"/>
      <c r="F31" s="55"/>
      <c r="G31" s="55"/>
      <c r="H31" s="141"/>
      <c r="I31" s="56"/>
      <c r="J31" s="56"/>
    </row>
    <row r="32" spans="1:10" s="121" customFormat="1" x14ac:dyDescent="0.25">
      <c r="A32" s="59" t="s">
        <v>5</v>
      </c>
      <c r="B32" s="60" t="s">
        <v>37</v>
      </c>
      <c r="C32" s="60"/>
      <c r="D32" s="52"/>
      <c r="E32" s="58"/>
      <c r="F32" s="55"/>
      <c r="G32" s="55"/>
      <c r="H32" s="141"/>
      <c r="I32" s="56"/>
      <c r="J32" s="56"/>
    </row>
    <row r="33" spans="1:12" x14ac:dyDescent="0.25">
      <c r="A33" s="59"/>
      <c r="B33" s="60"/>
      <c r="C33" s="60"/>
      <c r="D33" s="52"/>
      <c r="E33" s="58"/>
      <c r="F33" s="55"/>
      <c r="G33" s="55"/>
      <c r="H33" s="141"/>
      <c r="I33" s="56"/>
      <c r="J33" s="56"/>
      <c r="L33" s="121"/>
    </row>
    <row r="34" spans="1:12" ht="15.75" thickBot="1" x14ac:dyDescent="0.3">
      <c r="A34" s="71" t="s">
        <v>38</v>
      </c>
      <c r="B34" s="72" t="s">
        <v>39</v>
      </c>
      <c r="C34" s="73"/>
      <c r="D34" s="73" t="s">
        <v>40</v>
      </c>
      <c r="E34" s="73"/>
      <c r="F34" s="74" t="s">
        <v>41</v>
      </c>
      <c r="G34" s="74"/>
      <c r="H34" s="145" t="s">
        <v>42</v>
      </c>
      <c r="I34" s="74"/>
      <c r="J34" s="74" t="s">
        <v>18</v>
      </c>
      <c r="L34" s="121"/>
    </row>
    <row r="35" spans="1:12" ht="15.75" thickTop="1" x14ac:dyDescent="0.25">
      <c r="A35" s="28"/>
      <c r="B35" s="75"/>
      <c r="C35" s="30"/>
      <c r="D35" s="31"/>
      <c r="E35" s="31"/>
      <c r="F35" s="32"/>
      <c r="G35" s="33"/>
      <c r="H35" s="138"/>
      <c r="I35" s="33"/>
      <c r="J35" s="32"/>
      <c r="L35" s="121"/>
    </row>
    <row r="36" spans="1:12" x14ac:dyDescent="0.25">
      <c r="A36" s="28"/>
      <c r="B36" s="45" t="s">
        <v>14</v>
      </c>
      <c r="C36" s="30"/>
      <c r="D36" s="31"/>
      <c r="E36" s="31"/>
      <c r="F36" s="32"/>
      <c r="G36" s="33"/>
      <c r="H36" s="138"/>
      <c r="I36" s="33"/>
      <c r="J36" s="32"/>
      <c r="L36" s="121"/>
    </row>
    <row r="37" spans="1:12" ht="25.5" x14ac:dyDescent="0.25">
      <c r="A37" s="28" t="s">
        <v>29</v>
      </c>
      <c r="B37" s="45" t="s">
        <v>45</v>
      </c>
      <c r="C37" s="30"/>
      <c r="D37" s="31"/>
      <c r="E37" s="31"/>
      <c r="F37" s="32"/>
      <c r="G37" s="33"/>
      <c r="H37" s="138"/>
      <c r="I37" s="33"/>
      <c r="J37" s="32"/>
      <c r="L37" s="121"/>
    </row>
    <row r="38" spans="1:12" ht="38.25" x14ac:dyDescent="0.25">
      <c r="A38" s="28" t="s">
        <v>30</v>
      </c>
      <c r="B38" s="45" t="s">
        <v>32</v>
      </c>
      <c r="C38" s="30"/>
      <c r="D38" s="31"/>
      <c r="E38" s="31"/>
      <c r="F38" s="32"/>
      <c r="G38" s="33"/>
      <c r="H38" s="138"/>
      <c r="I38" s="33"/>
      <c r="J38" s="32"/>
      <c r="L38" s="121"/>
    </row>
    <row r="39" spans="1:12" ht="25.5" x14ac:dyDescent="0.25">
      <c r="A39" s="59" t="s">
        <v>31</v>
      </c>
      <c r="B39" s="76" t="s">
        <v>85</v>
      </c>
      <c r="C39" s="60"/>
      <c r="D39" s="77"/>
      <c r="E39" s="58"/>
      <c r="F39" s="78"/>
      <c r="G39" s="78"/>
      <c r="H39" s="146"/>
      <c r="I39" s="79"/>
      <c r="J39" s="79"/>
      <c r="L39" s="121"/>
    </row>
    <row r="40" spans="1:12" x14ac:dyDescent="0.25">
      <c r="A40" s="59"/>
      <c r="B40" s="80"/>
      <c r="C40" s="60"/>
      <c r="D40" s="77"/>
      <c r="E40" s="58"/>
      <c r="F40" s="78"/>
      <c r="G40" s="78"/>
      <c r="H40" s="146"/>
      <c r="I40" s="79"/>
      <c r="J40" s="79"/>
      <c r="L40" s="121"/>
    </row>
    <row r="41" spans="1:12" ht="25.5" x14ac:dyDescent="0.25">
      <c r="A41" s="81">
        <v>1</v>
      </c>
      <c r="B41" s="80" t="s">
        <v>258</v>
      </c>
      <c r="D41" s="87" t="s">
        <v>19</v>
      </c>
      <c r="E41" s="87"/>
      <c r="F41" s="83">
        <v>1</v>
      </c>
      <c r="G41" s="128"/>
      <c r="H41" s="147"/>
      <c r="I41" s="87"/>
      <c r="J41" s="129">
        <v>0</v>
      </c>
      <c r="L41" s="121"/>
    </row>
    <row r="42" spans="1:12" x14ac:dyDescent="0.25">
      <c r="A42" s="81"/>
      <c r="B42" s="86"/>
      <c r="C42" s="87"/>
      <c r="D42" s="87"/>
      <c r="E42" s="87"/>
      <c r="F42" s="88"/>
      <c r="G42" s="89"/>
      <c r="H42" s="148"/>
      <c r="I42" s="89"/>
      <c r="J42" s="89"/>
      <c r="L42" s="121"/>
    </row>
    <row r="43" spans="1:12" ht="25.5" x14ac:dyDescent="0.25">
      <c r="A43" s="81">
        <v>2</v>
      </c>
      <c r="B43" s="80" t="s">
        <v>268</v>
      </c>
      <c r="C43" s="87"/>
      <c r="D43" s="87" t="s">
        <v>52</v>
      </c>
      <c r="E43" s="87"/>
      <c r="F43" s="83">
        <v>41</v>
      </c>
      <c r="G43" s="89"/>
      <c r="H43" s="147"/>
      <c r="I43" s="87"/>
      <c r="J43" s="129">
        <v>0</v>
      </c>
      <c r="L43" s="121"/>
    </row>
    <row r="44" spans="1:12" x14ac:dyDescent="0.25">
      <c r="A44" s="81"/>
      <c r="B44" s="80"/>
      <c r="C44" s="87"/>
      <c r="D44" s="87"/>
      <c r="E44" s="87"/>
      <c r="F44" s="83"/>
      <c r="G44" s="89"/>
      <c r="H44" s="149"/>
      <c r="I44" s="87"/>
      <c r="J44" s="130"/>
      <c r="L44" s="121"/>
    </row>
    <row r="45" spans="1:12" x14ac:dyDescent="0.25">
      <c r="A45" s="81">
        <v>3</v>
      </c>
      <c r="B45" s="80" t="s">
        <v>267</v>
      </c>
      <c r="C45" s="87"/>
      <c r="D45" s="87" t="s">
        <v>23</v>
      </c>
      <c r="E45" s="87"/>
      <c r="F45" s="83">
        <v>160</v>
      </c>
      <c r="G45" s="89"/>
      <c r="H45" s="147"/>
      <c r="I45" s="87"/>
      <c r="J45" s="129">
        <v>0</v>
      </c>
      <c r="L45" s="121"/>
    </row>
    <row r="46" spans="1:12" x14ac:dyDescent="0.25">
      <c r="A46" s="81"/>
      <c r="B46" s="86"/>
      <c r="C46" s="87"/>
      <c r="D46" s="87"/>
      <c r="E46" s="87"/>
      <c r="F46" s="83"/>
      <c r="G46" s="89"/>
      <c r="H46" s="148"/>
      <c r="I46" s="89"/>
      <c r="J46" s="89"/>
      <c r="L46" s="121"/>
    </row>
    <row r="47" spans="1:12" x14ac:dyDescent="0.25">
      <c r="A47" s="81">
        <v>4</v>
      </c>
      <c r="B47" s="80" t="s">
        <v>269</v>
      </c>
      <c r="C47" s="87"/>
      <c r="D47" s="87" t="s">
        <v>22</v>
      </c>
      <c r="E47" s="87"/>
      <c r="F47" s="83">
        <v>3050</v>
      </c>
      <c r="G47" s="89"/>
      <c r="H47" s="147"/>
      <c r="I47" s="87"/>
      <c r="J47" s="129">
        <v>0</v>
      </c>
      <c r="L47" s="121"/>
    </row>
    <row r="48" spans="1:12" x14ac:dyDescent="0.25">
      <c r="A48" s="81"/>
      <c r="B48" s="86"/>
      <c r="C48" s="87"/>
      <c r="D48" s="87"/>
      <c r="E48" s="87"/>
      <c r="F48" s="83"/>
      <c r="G48" s="89"/>
      <c r="H48" s="148"/>
      <c r="I48" s="89"/>
      <c r="J48" s="89"/>
      <c r="L48" s="121"/>
    </row>
    <row r="49" spans="1:12" ht="25.5" x14ac:dyDescent="0.25">
      <c r="A49" s="81">
        <v>5</v>
      </c>
      <c r="B49" s="80" t="s">
        <v>270</v>
      </c>
      <c r="C49" s="87"/>
      <c r="D49" s="87" t="s">
        <v>22</v>
      </c>
      <c r="E49" s="87"/>
      <c r="F49" s="83">
        <v>3050</v>
      </c>
      <c r="G49" s="89"/>
      <c r="H49" s="147"/>
      <c r="I49" s="87"/>
      <c r="J49" s="129">
        <v>0</v>
      </c>
      <c r="L49" s="121"/>
    </row>
    <row r="50" spans="1:12" x14ac:dyDescent="0.25">
      <c r="A50" s="81"/>
      <c r="B50" s="80"/>
      <c r="C50" s="87"/>
      <c r="D50" s="87"/>
      <c r="E50" s="87"/>
      <c r="F50" s="83"/>
      <c r="G50" s="89"/>
      <c r="H50" s="149"/>
      <c r="I50" s="87"/>
      <c r="J50" s="130"/>
      <c r="L50" s="121"/>
    </row>
    <row r="51" spans="1:12" x14ac:dyDescent="0.25">
      <c r="A51" s="81">
        <v>6</v>
      </c>
      <c r="B51" s="80" t="s">
        <v>271</v>
      </c>
      <c r="C51" s="87"/>
      <c r="D51" s="87" t="s">
        <v>22</v>
      </c>
      <c r="E51" s="87"/>
      <c r="F51" s="83">
        <v>3050</v>
      </c>
      <c r="G51" s="89"/>
      <c r="H51" s="147"/>
      <c r="I51" s="87"/>
      <c r="J51" s="129">
        <v>0</v>
      </c>
      <c r="L51" s="121"/>
    </row>
    <row r="52" spans="1:12" x14ac:dyDescent="0.25">
      <c r="A52" s="81"/>
      <c r="B52" s="80"/>
      <c r="C52" s="87"/>
      <c r="D52" s="87"/>
      <c r="E52" s="87"/>
      <c r="F52" s="83"/>
      <c r="G52" s="89"/>
      <c r="H52" s="148"/>
      <c r="I52" s="89"/>
      <c r="J52" s="89"/>
      <c r="L52" s="121"/>
    </row>
    <row r="53" spans="1:12" ht="25.5" x14ac:dyDescent="0.25">
      <c r="A53" s="81">
        <v>7</v>
      </c>
      <c r="B53" s="80" t="s">
        <v>272</v>
      </c>
      <c r="C53" s="87"/>
      <c r="D53" s="87" t="s">
        <v>23</v>
      </c>
      <c r="E53" s="87"/>
      <c r="F53" s="83">
        <v>403</v>
      </c>
      <c r="G53" s="89"/>
      <c r="H53" s="147"/>
      <c r="I53" s="87"/>
      <c r="J53" s="129">
        <v>0</v>
      </c>
      <c r="L53" s="121"/>
    </row>
    <row r="54" spans="1:12" x14ac:dyDescent="0.25">
      <c r="A54" s="81"/>
      <c r="B54" s="80"/>
      <c r="C54" s="87"/>
      <c r="D54" s="87"/>
      <c r="E54" s="87"/>
      <c r="F54" s="83"/>
      <c r="G54" s="89"/>
      <c r="H54" s="148"/>
      <c r="I54" s="89"/>
      <c r="J54" s="89"/>
      <c r="L54" s="121"/>
    </row>
    <row r="55" spans="1:12" ht="63.75" x14ac:dyDescent="0.25">
      <c r="A55" s="81">
        <v>8</v>
      </c>
      <c r="B55" s="92" t="s">
        <v>273</v>
      </c>
      <c r="C55" s="87"/>
      <c r="D55" s="87" t="s">
        <v>19</v>
      </c>
      <c r="E55" s="87"/>
      <c r="F55" s="83">
        <v>1</v>
      </c>
      <c r="G55" s="89"/>
      <c r="H55" s="147"/>
      <c r="I55" s="87"/>
      <c r="J55" s="129">
        <v>0</v>
      </c>
      <c r="L55" s="121"/>
    </row>
    <row r="56" spans="1:12" x14ac:dyDescent="0.25">
      <c r="A56" s="81"/>
      <c r="B56" s="92"/>
      <c r="C56" s="87"/>
      <c r="D56" s="87"/>
      <c r="E56" s="87"/>
      <c r="F56" s="83"/>
      <c r="G56" s="89"/>
      <c r="H56" s="148"/>
      <c r="I56" s="89"/>
      <c r="J56" s="89"/>
      <c r="L56" s="121"/>
    </row>
    <row r="57" spans="1:12" ht="25.5" x14ac:dyDescent="0.25">
      <c r="A57" s="81">
        <v>9</v>
      </c>
      <c r="B57" s="92" t="s">
        <v>259</v>
      </c>
      <c r="C57" s="87"/>
      <c r="D57" s="87" t="s">
        <v>22</v>
      </c>
      <c r="E57" s="87"/>
      <c r="F57" s="83">
        <v>3050</v>
      </c>
      <c r="G57" s="89"/>
      <c r="H57" s="147"/>
      <c r="I57" s="87"/>
      <c r="J57" s="129">
        <v>0</v>
      </c>
      <c r="L57" s="121"/>
    </row>
    <row r="58" spans="1:12" x14ac:dyDescent="0.25">
      <c r="A58" s="81"/>
      <c r="B58" s="92"/>
      <c r="C58" s="87"/>
      <c r="D58" s="87"/>
      <c r="E58" s="87"/>
      <c r="F58" s="83"/>
      <c r="G58" s="89"/>
      <c r="H58" s="149"/>
      <c r="I58" s="87"/>
      <c r="J58" s="130"/>
      <c r="L58" s="121"/>
    </row>
    <row r="59" spans="1:12" ht="38.25" x14ac:dyDescent="0.25">
      <c r="A59" s="81">
        <v>10</v>
      </c>
      <c r="B59" s="92" t="s">
        <v>274</v>
      </c>
      <c r="C59" s="87"/>
      <c r="D59" s="87" t="s">
        <v>23</v>
      </c>
      <c r="E59" s="87"/>
      <c r="F59" s="83">
        <v>3050</v>
      </c>
      <c r="G59" s="89"/>
      <c r="H59" s="147"/>
      <c r="I59" s="87"/>
      <c r="J59" s="129">
        <v>0</v>
      </c>
      <c r="L59" s="121"/>
    </row>
    <row r="60" spans="1:12" x14ac:dyDescent="0.25">
      <c r="A60" s="81"/>
      <c r="B60" s="92"/>
      <c r="C60" s="87"/>
      <c r="D60" s="87"/>
      <c r="E60" s="87"/>
      <c r="F60" s="83"/>
      <c r="G60" s="89"/>
      <c r="H60" s="149"/>
      <c r="I60" s="87"/>
      <c r="J60" s="130"/>
      <c r="L60" s="121"/>
    </row>
    <row r="61" spans="1:12" ht="38.25" x14ac:dyDescent="0.25">
      <c r="A61" s="81">
        <v>11</v>
      </c>
      <c r="B61" s="92" t="s">
        <v>290</v>
      </c>
      <c r="C61" s="87"/>
      <c r="D61" s="137"/>
      <c r="E61" s="137"/>
      <c r="F61" s="212"/>
      <c r="G61" s="130"/>
      <c r="H61" s="149"/>
      <c r="I61" s="137"/>
      <c r="J61" s="130"/>
      <c r="L61" s="121"/>
    </row>
    <row r="62" spans="1:12" x14ac:dyDescent="0.25">
      <c r="A62" s="81" t="s">
        <v>29</v>
      </c>
      <c r="B62" s="92" t="s">
        <v>260</v>
      </c>
      <c r="C62" s="87"/>
      <c r="D62" s="87" t="s">
        <v>23</v>
      </c>
      <c r="E62" s="87"/>
      <c r="F62" s="83">
        <v>30.4</v>
      </c>
      <c r="G62" s="89"/>
      <c r="H62" s="147"/>
      <c r="I62" s="87"/>
      <c r="J62" s="129">
        <v>0</v>
      </c>
      <c r="L62" s="121"/>
    </row>
    <row r="63" spans="1:12" x14ac:dyDescent="0.25">
      <c r="A63" s="81" t="s">
        <v>30</v>
      </c>
      <c r="B63" s="92" t="s">
        <v>261</v>
      </c>
      <c r="C63" s="87"/>
      <c r="D63" s="87" t="s">
        <v>23</v>
      </c>
      <c r="E63" s="87"/>
      <c r="F63" s="83">
        <v>184.4</v>
      </c>
      <c r="G63" s="89"/>
      <c r="H63" s="147"/>
      <c r="I63" s="87"/>
      <c r="J63" s="129">
        <v>0</v>
      </c>
      <c r="L63" s="121"/>
    </row>
    <row r="64" spans="1:12" x14ac:dyDescent="0.25">
      <c r="A64" s="81"/>
      <c r="B64" s="86"/>
      <c r="C64" s="87"/>
      <c r="D64" s="87"/>
      <c r="E64" s="87"/>
      <c r="F64" s="83"/>
      <c r="G64" s="89"/>
      <c r="H64" s="148"/>
      <c r="I64" s="89"/>
      <c r="J64" s="89"/>
      <c r="L64" s="121"/>
    </row>
    <row r="65" spans="1:12" ht="25.5" x14ac:dyDescent="0.25">
      <c r="A65" s="81">
        <v>12</v>
      </c>
      <c r="B65" s="92" t="s">
        <v>275</v>
      </c>
      <c r="C65" s="87"/>
      <c r="D65" s="87" t="s">
        <v>52</v>
      </c>
      <c r="E65" s="87"/>
      <c r="F65" s="83">
        <v>14</v>
      </c>
      <c r="G65" s="89"/>
      <c r="H65" s="147"/>
      <c r="I65" s="87"/>
      <c r="J65" s="129">
        <v>0</v>
      </c>
      <c r="L65" s="121"/>
    </row>
    <row r="66" spans="1:12" x14ac:dyDescent="0.25">
      <c r="A66" s="81"/>
      <c r="B66" s="86"/>
      <c r="C66" s="87"/>
      <c r="D66" s="87"/>
      <c r="E66" s="87"/>
      <c r="F66" s="83"/>
      <c r="G66" s="89"/>
      <c r="H66" s="148"/>
      <c r="I66" s="89"/>
      <c r="J66" s="89"/>
      <c r="L66" s="121"/>
    </row>
    <row r="67" spans="1:12" ht="25.5" x14ac:dyDescent="0.25">
      <c r="A67" s="81">
        <v>13</v>
      </c>
      <c r="B67" s="80" t="s">
        <v>276</v>
      </c>
      <c r="C67" s="87"/>
      <c r="D67" s="87" t="s">
        <v>23</v>
      </c>
      <c r="E67" s="87"/>
      <c r="F67" s="83">
        <v>307</v>
      </c>
      <c r="G67" s="89"/>
      <c r="H67" s="147"/>
      <c r="I67" s="87"/>
      <c r="J67" s="129">
        <v>0</v>
      </c>
      <c r="L67" s="121"/>
    </row>
    <row r="68" spans="1:12" x14ac:dyDescent="0.25">
      <c r="A68" s="81"/>
      <c r="B68" s="86"/>
      <c r="C68" s="87"/>
      <c r="D68" s="87"/>
      <c r="E68" s="87"/>
      <c r="F68" s="83"/>
      <c r="G68" s="89"/>
      <c r="H68" s="148"/>
      <c r="I68" s="89"/>
      <c r="J68" s="89"/>
      <c r="L68" s="121"/>
    </row>
    <row r="69" spans="1:12" ht="25.5" x14ac:dyDescent="0.25">
      <c r="A69" s="81">
        <v>14</v>
      </c>
      <c r="B69" s="80" t="s">
        <v>277</v>
      </c>
      <c r="C69" s="87"/>
      <c r="D69" s="87" t="s">
        <v>52</v>
      </c>
      <c r="E69" s="87"/>
      <c r="F69" s="83">
        <v>41</v>
      </c>
      <c r="G69" s="89"/>
      <c r="H69" s="147"/>
      <c r="I69" s="87"/>
      <c r="J69" s="129">
        <v>0</v>
      </c>
      <c r="L69" s="121"/>
    </row>
    <row r="70" spans="1:12" x14ac:dyDescent="0.25">
      <c r="A70" s="81"/>
      <c r="B70" s="80"/>
      <c r="C70" s="87"/>
      <c r="D70" s="87"/>
      <c r="E70" s="87"/>
      <c r="F70" s="83"/>
      <c r="G70" s="89"/>
      <c r="H70" s="149"/>
      <c r="I70" s="87"/>
      <c r="J70" s="130"/>
      <c r="L70" s="121"/>
    </row>
    <row r="71" spans="1:12" ht="38.25" x14ac:dyDescent="0.25">
      <c r="A71" s="81">
        <v>15</v>
      </c>
      <c r="B71" s="80" t="s">
        <v>278</v>
      </c>
      <c r="C71" s="87"/>
      <c r="D71" s="87" t="s">
        <v>22</v>
      </c>
      <c r="E71" s="87"/>
      <c r="F71" s="83">
        <v>3050</v>
      </c>
      <c r="G71" s="89"/>
      <c r="H71" s="147"/>
      <c r="I71" s="87"/>
      <c r="J71" s="129">
        <v>0</v>
      </c>
      <c r="L71" s="121"/>
    </row>
    <row r="72" spans="1:12" x14ac:dyDescent="0.25">
      <c r="A72" s="81"/>
      <c r="B72" s="80"/>
      <c r="C72" s="87"/>
      <c r="D72" s="87"/>
      <c r="E72" s="87"/>
      <c r="F72" s="88"/>
      <c r="G72" s="89"/>
      <c r="H72" s="149"/>
      <c r="I72" s="87"/>
      <c r="J72" s="130"/>
      <c r="L72" s="121"/>
    </row>
    <row r="73" spans="1:12" x14ac:dyDescent="0.25">
      <c r="A73" s="81">
        <v>16</v>
      </c>
      <c r="B73" s="93" t="s">
        <v>279</v>
      </c>
      <c r="C73" s="87"/>
      <c r="D73" s="87" t="s">
        <v>22</v>
      </c>
      <c r="E73" s="87"/>
      <c r="F73" s="83">
        <v>3050</v>
      </c>
      <c r="G73" s="89"/>
      <c r="H73" s="147"/>
      <c r="I73" s="87"/>
      <c r="J73" s="129">
        <v>0</v>
      </c>
      <c r="L73" s="121"/>
    </row>
    <row r="74" spans="1:12" x14ac:dyDescent="0.25">
      <c r="A74" s="81"/>
      <c r="B74" s="93"/>
      <c r="C74" s="87"/>
      <c r="D74" s="87"/>
      <c r="E74" s="87"/>
      <c r="F74" s="83"/>
      <c r="G74" s="89"/>
      <c r="H74" s="149"/>
      <c r="I74" s="87"/>
      <c r="J74" s="130"/>
    </row>
    <row r="75" spans="1:12" ht="51" x14ac:dyDescent="0.25">
      <c r="A75" s="81">
        <v>17</v>
      </c>
      <c r="B75" s="93" t="s">
        <v>280</v>
      </c>
      <c r="C75" s="87"/>
      <c r="D75" s="87" t="s">
        <v>22</v>
      </c>
      <c r="E75" s="87"/>
      <c r="F75" s="83">
        <v>3050</v>
      </c>
      <c r="G75" s="89"/>
      <c r="H75" s="147"/>
      <c r="I75" s="87"/>
      <c r="J75" s="129">
        <v>0</v>
      </c>
    </row>
    <row r="76" spans="1:12" x14ac:dyDescent="0.25">
      <c r="A76" s="81"/>
      <c r="B76" s="93"/>
      <c r="C76" s="87"/>
      <c r="D76" s="87"/>
      <c r="E76" s="87"/>
      <c r="F76" s="83"/>
      <c r="G76" s="89"/>
      <c r="H76" s="149"/>
      <c r="I76" s="87"/>
      <c r="J76" s="130"/>
    </row>
    <row r="77" spans="1:12" ht="25.5" x14ac:dyDescent="0.25">
      <c r="A77" s="81">
        <v>18</v>
      </c>
      <c r="B77" s="93" t="s">
        <v>281</v>
      </c>
      <c r="C77" s="87"/>
    </row>
    <row r="78" spans="1:12" x14ac:dyDescent="0.25">
      <c r="A78" s="81" t="s">
        <v>29</v>
      </c>
      <c r="B78" s="93" t="s">
        <v>262</v>
      </c>
      <c r="C78" s="87"/>
      <c r="D78" s="87" t="s">
        <v>23</v>
      </c>
      <c r="E78" s="87"/>
      <c r="F78" s="83">
        <v>30.4</v>
      </c>
      <c r="G78" s="89"/>
      <c r="H78" s="147"/>
      <c r="I78" s="87"/>
      <c r="J78" s="129">
        <v>0</v>
      </c>
    </row>
    <row r="79" spans="1:12" x14ac:dyDescent="0.25">
      <c r="A79" s="81" t="s">
        <v>30</v>
      </c>
      <c r="B79" s="93" t="s">
        <v>263</v>
      </c>
      <c r="C79" s="87"/>
      <c r="D79" s="87" t="s">
        <v>23</v>
      </c>
      <c r="E79" s="87"/>
      <c r="F79" s="83">
        <v>184.4</v>
      </c>
      <c r="G79" s="89"/>
      <c r="H79" s="147"/>
      <c r="I79" s="87"/>
      <c r="J79" s="129">
        <v>0</v>
      </c>
    </row>
    <row r="80" spans="1:12" x14ac:dyDescent="0.25">
      <c r="A80" s="81"/>
      <c r="B80" s="86"/>
      <c r="C80" s="87"/>
      <c r="D80" s="87"/>
      <c r="E80" s="87"/>
      <c r="F80" s="88"/>
      <c r="G80" s="89"/>
      <c r="H80" s="148"/>
      <c r="I80" s="89"/>
      <c r="J80" s="89"/>
    </row>
    <row r="81" spans="1:12" ht="25.5" x14ac:dyDescent="0.25">
      <c r="A81" s="94">
        <v>19</v>
      </c>
      <c r="B81" s="92" t="s">
        <v>282</v>
      </c>
      <c r="C81" s="96"/>
      <c r="D81" s="96" t="s">
        <v>52</v>
      </c>
      <c r="E81" s="96"/>
      <c r="F81" s="83">
        <v>14</v>
      </c>
      <c r="G81" s="89"/>
      <c r="H81" s="147"/>
      <c r="I81" s="87"/>
      <c r="J81" s="129">
        <v>0</v>
      </c>
    </row>
    <row r="82" spans="1:12" x14ac:dyDescent="0.25">
      <c r="A82" s="94"/>
      <c r="B82" s="92"/>
      <c r="C82" s="96"/>
      <c r="D82" s="96"/>
      <c r="E82" s="96"/>
      <c r="F82" s="88"/>
      <c r="G82" s="89"/>
      <c r="H82" s="149"/>
      <c r="I82" s="87"/>
      <c r="J82" s="130"/>
    </row>
    <row r="83" spans="1:12" ht="25.5" x14ac:dyDescent="0.25">
      <c r="A83" s="81">
        <v>20</v>
      </c>
      <c r="B83" s="97" t="s">
        <v>283</v>
      </c>
      <c r="C83" s="87"/>
      <c r="D83" s="87" t="s">
        <v>23</v>
      </c>
      <c r="E83" s="87"/>
      <c r="F83" s="83">
        <v>84</v>
      </c>
      <c r="G83" s="89"/>
      <c r="H83" s="147"/>
      <c r="I83" s="87"/>
      <c r="J83" s="129">
        <v>0</v>
      </c>
      <c r="L83" s="131"/>
    </row>
    <row r="84" spans="1:12" x14ac:dyDescent="0.25">
      <c r="A84" s="81"/>
      <c r="B84" s="80"/>
      <c r="C84" s="87"/>
      <c r="D84" s="87"/>
      <c r="E84" s="87"/>
      <c r="F84" s="88"/>
      <c r="G84" s="89"/>
      <c r="H84" s="148"/>
      <c r="I84" s="89"/>
      <c r="J84" s="89"/>
    </row>
    <row r="85" spans="1:12" ht="25.5" x14ac:dyDescent="0.25">
      <c r="A85" s="81">
        <v>21</v>
      </c>
      <c r="B85" s="80" t="s">
        <v>264</v>
      </c>
      <c r="C85" s="87"/>
      <c r="D85" s="87" t="s">
        <v>52</v>
      </c>
      <c r="E85" s="87"/>
      <c r="F85" s="88">
        <v>41</v>
      </c>
      <c r="G85" s="89"/>
      <c r="H85" s="147"/>
      <c r="I85" s="87"/>
      <c r="J85" s="129">
        <v>0</v>
      </c>
    </row>
    <row r="86" spans="1:12" x14ac:dyDescent="0.25">
      <c r="A86" s="81"/>
      <c r="B86" s="80"/>
      <c r="C86" s="87"/>
      <c r="D86" s="87"/>
      <c r="E86" s="87"/>
      <c r="F86" s="83"/>
      <c r="G86" s="89"/>
      <c r="H86" s="149"/>
      <c r="I86" s="87"/>
      <c r="J86" s="130"/>
    </row>
    <row r="87" spans="1:12" ht="63.75" x14ac:dyDescent="0.25">
      <c r="A87" s="81">
        <v>22</v>
      </c>
      <c r="B87" s="80" t="s">
        <v>293</v>
      </c>
      <c r="C87" s="87"/>
      <c r="D87" s="87" t="s">
        <v>23</v>
      </c>
      <c r="E87" s="87"/>
      <c r="F87" s="83">
        <v>311.60000000000002</v>
      </c>
      <c r="G87" s="89"/>
      <c r="H87" s="147"/>
      <c r="I87" s="87"/>
      <c r="J87" s="129">
        <v>0</v>
      </c>
    </row>
    <row r="88" spans="1:12" x14ac:dyDescent="0.25">
      <c r="A88" s="81"/>
      <c r="B88" s="80"/>
      <c r="C88" s="87"/>
      <c r="D88" s="87"/>
      <c r="E88" s="87"/>
      <c r="F88" s="83"/>
      <c r="G88" s="89"/>
      <c r="H88" s="149"/>
      <c r="I88" s="87"/>
      <c r="J88" s="130"/>
    </row>
    <row r="89" spans="1:12" ht="25.5" x14ac:dyDescent="0.25">
      <c r="A89" s="81">
        <v>23</v>
      </c>
      <c r="B89" s="80" t="s">
        <v>265</v>
      </c>
      <c r="C89" s="87"/>
      <c r="D89" s="87" t="s">
        <v>52</v>
      </c>
      <c r="E89" s="87"/>
      <c r="F89" s="83">
        <v>8</v>
      </c>
      <c r="G89" s="89"/>
      <c r="H89" s="147"/>
      <c r="I89" s="87"/>
      <c r="J89" s="129">
        <v>0</v>
      </c>
    </row>
    <row r="90" spans="1:12" x14ac:dyDescent="0.25">
      <c r="A90" s="81"/>
      <c r="B90" s="80"/>
      <c r="C90" s="87"/>
      <c r="D90" s="87"/>
      <c r="E90" s="87"/>
      <c r="F90" s="83"/>
      <c r="G90" s="89"/>
      <c r="H90" s="149"/>
      <c r="I90" s="87"/>
      <c r="J90" s="130"/>
    </row>
    <row r="91" spans="1:12" ht="25.5" x14ac:dyDescent="0.25">
      <c r="A91" s="81">
        <v>24</v>
      </c>
      <c r="B91" s="80" t="s">
        <v>284</v>
      </c>
      <c r="C91" s="87"/>
      <c r="D91" s="87" t="s">
        <v>22</v>
      </c>
      <c r="E91" s="87"/>
      <c r="F91" s="83">
        <v>75</v>
      </c>
      <c r="G91" s="89"/>
      <c r="H91" s="147"/>
      <c r="I91" s="87"/>
      <c r="J91" s="129">
        <v>0</v>
      </c>
    </row>
    <row r="92" spans="1:12" x14ac:dyDescent="0.25">
      <c r="A92" s="81"/>
      <c r="B92" s="80"/>
      <c r="C92" s="87"/>
      <c r="D92" s="87"/>
      <c r="E92" s="87"/>
      <c r="F92" s="83"/>
      <c r="G92" s="89"/>
      <c r="H92" s="149"/>
      <c r="I92" s="87"/>
      <c r="J92" s="130"/>
    </row>
    <row r="93" spans="1:12" ht="25.5" x14ac:dyDescent="0.25">
      <c r="A93" s="81">
        <v>25</v>
      </c>
      <c r="B93" s="80" t="s">
        <v>292</v>
      </c>
      <c r="C93" s="87"/>
      <c r="D93" s="87" t="s">
        <v>52</v>
      </c>
      <c r="E93" s="87"/>
      <c r="F93" s="83">
        <v>202</v>
      </c>
      <c r="G93" s="89"/>
      <c r="H93" s="147"/>
      <c r="I93" s="87"/>
      <c r="J93" s="129">
        <v>0</v>
      </c>
    </row>
    <row r="94" spans="1:12" x14ac:dyDescent="0.25">
      <c r="A94" s="81"/>
      <c r="B94" s="80"/>
      <c r="C94" s="87"/>
      <c r="D94" s="87"/>
      <c r="E94" s="87"/>
      <c r="F94" s="83"/>
      <c r="G94" s="89"/>
      <c r="H94" s="149"/>
      <c r="I94" s="87"/>
      <c r="J94" s="130"/>
    </row>
    <row r="95" spans="1:12" ht="38.25" x14ac:dyDescent="0.25">
      <c r="A95" s="81">
        <v>26</v>
      </c>
      <c r="B95" s="80" t="s">
        <v>285</v>
      </c>
      <c r="C95" s="87"/>
      <c r="D95" s="87" t="s">
        <v>52</v>
      </c>
      <c r="E95" s="87"/>
      <c r="F95" s="83">
        <v>202</v>
      </c>
      <c r="G95" s="89"/>
      <c r="H95" s="147"/>
      <c r="I95" s="87"/>
      <c r="J95" s="129">
        <v>0</v>
      </c>
    </row>
    <row r="96" spans="1:12" x14ac:dyDescent="0.25">
      <c r="A96" s="81"/>
      <c r="B96" s="80"/>
      <c r="C96" s="87"/>
      <c r="D96" s="87"/>
      <c r="E96" s="87"/>
      <c r="F96" s="83"/>
      <c r="G96" s="89"/>
      <c r="H96" s="149"/>
      <c r="I96" s="87"/>
      <c r="J96" s="130"/>
    </row>
    <row r="97" spans="1:12" ht="25.5" x14ac:dyDescent="0.25">
      <c r="A97" s="81">
        <v>27</v>
      </c>
      <c r="B97" s="80" t="s">
        <v>286</v>
      </c>
      <c r="C97" s="87"/>
      <c r="D97" s="87" t="s">
        <v>52</v>
      </c>
      <c r="E97" s="87"/>
      <c r="F97" s="83">
        <v>6</v>
      </c>
      <c r="G97" s="89"/>
      <c r="H97" s="147"/>
      <c r="I97" s="87"/>
      <c r="J97" s="129">
        <v>0</v>
      </c>
    </row>
    <row r="98" spans="1:12" x14ac:dyDescent="0.25">
      <c r="A98" s="81"/>
      <c r="B98" s="80"/>
      <c r="C98" s="87"/>
      <c r="D98" s="87"/>
      <c r="E98" s="87"/>
      <c r="F98" s="83"/>
      <c r="G98" s="89"/>
      <c r="H98" s="149"/>
      <c r="I98" s="87"/>
      <c r="J98" s="130"/>
    </row>
    <row r="99" spans="1:12" ht="25.5" x14ac:dyDescent="0.25">
      <c r="A99" s="81">
        <v>28</v>
      </c>
      <c r="B99" s="80" t="s">
        <v>287</v>
      </c>
      <c r="C99" s="87"/>
      <c r="D99" s="87" t="s">
        <v>23</v>
      </c>
      <c r="E99" s="87"/>
      <c r="F99" s="83">
        <v>249.2</v>
      </c>
      <c r="G99" s="89"/>
      <c r="H99" s="147"/>
      <c r="I99" s="87"/>
      <c r="J99" s="129">
        <v>0</v>
      </c>
    </row>
    <row r="100" spans="1:12" x14ac:dyDescent="0.25">
      <c r="A100" s="81"/>
      <c r="B100" s="86"/>
      <c r="C100" s="87"/>
      <c r="D100" s="87"/>
      <c r="E100" s="87"/>
      <c r="F100" s="88"/>
      <c r="G100" s="89"/>
      <c r="H100" s="148"/>
      <c r="I100" s="89"/>
      <c r="J100" s="89"/>
    </row>
    <row r="101" spans="1:12" ht="51" x14ac:dyDescent="0.25">
      <c r="A101" s="81">
        <v>29</v>
      </c>
      <c r="B101" s="92" t="s">
        <v>288</v>
      </c>
      <c r="C101" s="87"/>
      <c r="D101" s="87" t="s">
        <v>22</v>
      </c>
      <c r="E101" s="87"/>
      <c r="F101" s="83">
        <v>165.84</v>
      </c>
      <c r="G101" s="89"/>
      <c r="H101" s="147"/>
      <c r="I101" s="87"/>
      <c r="J101" s="129">
        <v>0</v>
      </c>
    </row>
    <row r="102" spans="1:12" x14ac:dyDescent="0.25">
      <c r="A102" s="81"/>
      <c r="B102" s="92"/>
      <c r="C102" s="87"/>
      <c r="D102" s="87"/>
      <c r="E102" s="87"/>
      <c r="F102" s="88"/>
      <c r="G102" s="89"/>
      <c r="H102" s="149"/>
      <c r="I102" s="87"/>
      <c r="J102" s="130"/>
    </row>
    <row r="103" spans="1:12" ht="25.5" x14ac:dyDescent="0.25">
      <c r="A103" s="81">
        <v>30</v>
      </c>
      <c r="B103" s="92" t="s">
        <v>289</v>
      </c>
      <c r="C103" s="87"/>
      <c r="D103" s="87" t="s">
        <v>23</v>
      </c>
      <c r="E103" s="87"/>
      <c r="F103" s="83">
        <v>153.5</v>
      </c>
      <c r="G103" s="89"/>
      <c r="H103" s="147"/>
      <c r="I103" s="87"/>
      <c r="J103" s="129">
        <v>0</v>
      </c>
    </row>
    <row r="104" spans="1:12" x14ac:dyDescent="0.25">
      <c r="A104" s="81"/>
      <c r="B104" s="92"/>
      <c r="C104" s="87"/>
      <c r="D104" s="87"/>
      <c r="E104" s="87"/>
      <c r="F104" s="88"/>
      <c r="G104" s="89"/>
      <c r="H104" s="149"/>
      <c r="I104" s="87"/>
      <c r="J104" s="130"/>
    </row>
    <row r="105" spans="1:12" ht="25.5" x14ac:dyDescent="0.25">
      <c r="A105" s="81">
        <v>31</v>
      </c>
      <c r="B105" s="92" t="s">
        <v>266</v>
      </c>
      <c r="C105" s="87"/>
      <c r="D105" s="87" t="s">
        <v>22</v>
      </c>
      <c r="E105" s="87"/>
      <c r="F105" s="83">
        <v>360</v>
      </c>
      <c r="G105" s="89"/>
      <c r="H105" s="147"/>
      <c r="I105" s="87"/>
      <c r="J105" s="129">
        <v>0</v>
      </c>
    </row>
    <row r="106" spans="1:12" x14ac:dyDescent="0.25">
      <c r="A106" s="81"/>
      <c r="B106" s="92"/>
      <c r="C106" s="87"/>
      <c r="D106" s="87"/>
      <c r="E106" s="87"/>
      <c r="F106" s="83"/>
      <c r="G106" s="89"/>
      <c r="H106" s="149"/>
      <c r="I106" s="87"/>
      <c r="J106" s="130"/>
    </row>
    <row r="107" spans="1:12" ht="38.25" x14ac:dyDescent="0.25">
      <c r="A107" s="81">
        <v>32</v>
      </c>
      <c r="B107" s="92" t="s">
        <v>294</v>
      </c>
      <c r="C107" s="87"/>
      <c r="D107" s="87" t="s">
        <v>52</v>
      </c>
      <c r="E107" s="87"/>
      <c r="F107" s="83">
        <v>808</v>
      </c>
      <c r="G107" s="89"/>
      <c r="H107" s="147"/>
      <c r="I107" s="87"/>
      <c r="J107" s="129">
        <v>0</v>
      </c>
    </row>
    <row r="108" spans="1:12" x14ac:dyDescent="0.25">
      <c r="A108" s="81"/>
      <c r="B108" s="92"/>
      <c r="C108" s="87"/>
      <c r="D108" s="87"/>
      <c r="E108" s="87"/>
      <c r="F108" s="83"/>
      <c r="G108" s="89"/>
      <c r="H108" s="149"/>
      <c r="I108" s="87"/>
      <c r="J108" s="130"/>
    </row>
    <row r="109" spans="1:12" ht="38.25" x14ac:dyDescent="0.25">
      <c r="A109" s="81">
        <v>33</v>
      </c>
      <c r="B109" s="92" t="s">
        <v>296</v>
      </c>
      <c r="C109" s="87"/>
      <c r="D109" s="87" t="s">
        <v>23</v>
      </c>
      <c r="E109" s="87"/>
      <c r="F109" s="83">
        <v>680</v>
      </c>
      <c r="G109" s="89"/>
      <c r="H109" s="147"/>
      <c r="I109" s="87"/>
      <c r="J109" s="129">
        <v>0</v>
      </c>
      <c r="L109" s="92"/>
    </row>
    <row r="110" spans="1:12" x14ac:dyDescent="0.25">
      <c r="A110" s="81"/>
      <c r="B110" s="92"/>
      <c r="C110" s="87"/>
      <c r="D110" s="87"/>
      <c r="E110" s="87"/>
      <c r="F110" s="83"/>
      <c r="G110" s="89"/>
      <c r="H110" s="149"/>
      <c r="I110" s="87"/>
      <c r="J110" s="130"/>
    </row>
    <row r="111" spans="1:12" ht="25.5" x14ac:dyDescent="0.25">
      <c r="A111" s="81">
        <v>34</v>
      </c>
      <c r="B111" s="80" t="s">
        <v>295</v>
      </c>
      <c r="C111" s="161"/>
      <c r="D111" s="115" t="s">
        <v>19</v>
      </c>
      <c r="E111" s="115"/>
      <c r="F111" s="162">
        <v>1</v>
      </c>
      <c r="G111" s="90"/>
      <c r="H111" s="12"/>
      <c r="I111" s="82"/>
      <c r="J111" s="85">
        <v>0</v>
      </c>
    </row>
    <row r="112" spans="1:12" ht="15.75" thickBot="1" x14ac:dyDescent="0.3">
      <c r="A112" s="99"/>
      <c r="B112" s="100"/>
      <c r="C112" s="132"/>
      <c r="D112" s="132"/>
      <c r="E112" s="132"/>
      <c r="F112" s="132"/>
      <c r="G112" s="132"/>
      <c r="H112" s="150"/>
      <c r="I112" s="132"/>
      <c r="J112" s="132"/>
    </row>
    <row r="113" spans="1:12" x14ac:dyDescent="0.25">
      <c r="A113" s="102"/>
      <c r="B113" s="103"/>
    </row>
    <row r="114" spans="1:12" s="135" customFormat="1" ht="12.75" x14ac:dyDescent="0.2">
      <c r="A114" s="104"/>
      <c r="B114" s="105" t="s">
        <v>25</v>
      </c>
      <c r="C114" s="213"/>
      <c r="D114" s="107"/>
      <c r="E114" s="108"/>
      <c r="F114" s="133"/>
      <c r="G114" s="110"/>
      <c r="H114" s="152"/>
      <c r="I114" s="133"/>
      <c r="J114" s="134">
        <f>SUM(J41:J111)</f>
        <v>0</v>
      </c>
      <c r="K114" s="112"/>
      <c r="L114" s="133"/>
    </row>
    <row r="115" spans="1:12" s="135" customFormat="1" ht="12.75" x14ac:dyDescent="0.2">
      <c r="A115" s="104"/>
      <c r="B115" s="105"/>
      <c r="C115" s="213"/>
      <c r="D115" s="213"/>
      <c r="E115" s="108"/>
      <c r="F115" s="133"/>
      <c r="G115" s="110"/>
      <c r="H115" s="152"/>
      <c r="I115" s="133"/>
      <c r="J115" s="136"/>
      <c r="K115" s="112"/>
      <c r="L115" s="133"/>
    </row>
    <row r="116" spans="1:12" s="135" customFormat="1" ht="12.75" x14ac:dyDescent="0.2">
      <c r="A116" s="104"/>
      <c r="B116" s="105" t="s">
        <v>21</v>
      </c>
      <c r="C116" s="213"/>
      <c r="D116" s="107"/>
      <c r="E116" s="108"/>
      <c r="F116" s="133"/>
      <c r="G116" s="110"/>
      <c r="H116" s="152"/>
      <c r="I116" s="133"/>
      <c r="J116" s="134">
        <f>0.22*J114</f>
        <v>0</v>
      </c>
      <c r="K116" s="112"/>
      <c r="L116" s="133"/>
    </row>
    <row r="117" spans="1:12" s="135" customFormat="1" ht="12.75" x14ac:dyDescent="0.2">
      <c r="B117" s="65"/>
      <c r="C117" s="213"/>
      <c r="D117" s="213"/>
      <c r="E117" s="108"/>
      <c r="F117" s="133"/>
      <c r="G117" s="110"/>
      <c r="H117" s="152"/>
      <c r="I117" s="133"/>
      <c r="J117" s="136"/>
      <c r="K117" s="112"/>
      <c r="L117" s="133"/>
    </row>
    <row r="118" spans="1:12" s="135" customFormat="1" ht="12.75" x14ac:dyDescent="0.2">
      <c r="B118" s="105" t="s">
        <v>3</v>
      </c>
      <c r="C118" s="213"/>
      <c r="D118" s="213"/>
      <c r="E118" s="213"/>
      <c r="F118" s="133"/>
      <c r="G118" s="110"/>
      <c r="H118" s="152"/>
      <c r="I118" s="133"/>
      <c r="J118" s="134">
        <f>J114+J116</f>
        <v>0</v>
      </c>
      <c r="K118" s="112"/>
      <c r="L118" s="133"/>
    </row>
    <row r="119" spans="1:12" x14ac:dyDescent="0.25">
      <c r="A119" s="137"/>
      <c r="B119" s="137"/>
      <c r="C119" s="137"/>
      <c r="D119" s="137"/>
      <c r="E119" s="137"/>
      <c r="F119" s="137"/>
      <c r="G119" s="137"/>
      <c r="H119" s="153"/>
      <c r="I119" s="87"/>
      <c r="J119" s="87"/>
    </row>
    <row r="120" spans="1:12" x14ac:dyDescent="0.25">
      <c r="A120" s="137"/>
      <c r="B120" s="137"/>
      <c r="C120" s="137"/>
      <c r="D120" s="137"/>
      <c r="E120" s="137"/>
      <c r="F120" s="137"/>
      <c r="G120" s="137"/>
      <c r="H120" s="153"/>
      <c r="I120" s="87"/>
      <c r="J120" s="87"/>
    </row>
    <row r="121" spans="1:12" x14ac:dyDescent="0.25">
      <c r="A121" s="87"/>
      <c r="B121" s="87"/>
      <c r="C121" s="87"/>
      <c r="D121" s="214"/>
      <c r="E121" s="214"/>
      <c r="F121" s="214"/>
      <c r="G121" s="87"/>
      <c r="H121" s="154"/>
      <c r="I121" s="87"/>
      <c r="J121" s="87"/>
    </row>
    <row r="122" spans="1:12" x14ac:dyDescent="0.25">
      <c r="A122" s="87"/>
      <c r="B122" s="87"/>
      <c r="C122" s="87"/>
      <c r="D122" s="214"/>
      <c r="E122" s="214"/>
      <c r="F122" s="214"/>
      <c r="G122" s="87"/>
      <c r="H122" s="154"/>
      <c r="I122" s="87"/>
      <c r="J122" s="87"/>
    </row>
    <row r="123" spans="1:12" x14ac:dyDescent="0.25">
      <c r="A123" s="87"/>
      <c r="B123" s="87"/>
      <c r="C123" s="87"/>
      <c r="D123" s="87"/>
      <c r="E123" s="87"/>
      <c r="F123" s="87"/>
      <c r="G123" s="87"/>
      <c r="H123" s="154"/>
      <c r="I123" s="87"/>
      <c r="J123" s="87"/>
    </row>
    <row r="124" spans="1:12" x14ac:dyDescent="0.25">
      <c r="A124" s="87"/>
      <c r="B124" s="87"/>
      <c r="C124" s="87"/>
      <c r="D124" s="87"/>
      <c r="E124" s="87"/>
      <c r="F124" s="87"/>
      <c r="G124" s="87"/>
      <c r="H124" s="154"/>
      <c r="I124" s="87"/>
      <c r="J124" s="87"/>
    </row>
    <row r="125" spans="1:12" x14ac:dyDescent="0.25">
      <c r="A125" s="87"/>
      <c r="B125" s="87"/>
      <c r="C125" s="87"/>
      <c r="D125" s="87"/>
      <c r="E125" s="87"/>
      <c r="F125" s="87"/>
      <c r="G125" s="87"/>
      <c r="H125" s="154"/>
      <c r="I125" s="87"/>
      <c r="J125" s="87"/>
    </row>
    <row r="126" spans="1:12" x14ac:dyDescent="0.25">
      <c r="A126" s="87"/>
      <c r="B126" s="87"/>
      <c r="C126" s="87"/>
      <c r="D126" s="87"/>
      <c r="E126" s="87"/>
      <c r="F126" s="87"/>
      <c r="G126" s="87"/>
      <c r="H126" s="154"/>
      <c r="I126" s="87"/>
      <c r="J126" s="87"/>
    </row>
    <row r="127" spans="1:12" x14ac:dyDescent="0.25">
      <c r="A127" s="87"/>
      <c r="B127" s="87"/>
      <c r="C127" s="87"/>
      <c r="D127" s="87"/>
      <c r="E127" s="87"/>
      <c r="F127" s="87"/>
      <c r="G127" s="87"/>
      <c r="H127" s="154"/>
      <c r="I127" s="87"/>
      <c r="J127" s="87"/>
    </row>
    <row r="128" spans="1:12" x14ac:dyDescent="0.25">
      <c r="A128" s="87"/>
      <c r="B128" s="87"/>
      <c r="C128" s="87"/>
      <c r="D128" s="87"/>
      <c r="E128" s="87"/>
      <c r="F128" s="87"/>
      <c r="G128" s="87"/>
      <c r="H128" s="154"/>
      <c r="I128" s="87"/>
      <c r="J128" s="87"/>
      <c r="L128" s="121"/>
    </row>
  </sheetData>
  <sheetProtection password="EB1B" sheet="1" objects="1" scenarios="1"/>
  <pageMargins left="0.7" right="0.7" top="0.75" bottom="0.75" header="0.3" footer="0.3"/>
  <pageSetup paperSize="9" orientation="landscape" r:id="rId1"/>
  <headerFooter>
    <oddHeader>&amp;CPopis del št. 310118 - Sklop H&amp;RVojašnica generala Maistra, Maribor</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SKLOP A - MARIBOR </vt:lpstr>
      <vt:lpstr>SKLOP B - RIJAVCI</vt:lpstr>
      <vt:lpstr>SKLOP C - BLOŠKA POLICA</vt:lpstr>
      <vt:lpstr>SKLOP D - CELJE BEŽIGRAD</vt:lpstr>
      <vt:lpstr>SKLOP E - KRANJ</vt:lpstr>
      <vt:lpstr>SKLOP F - VIPAVA</vt:lpstr>
      <vt:lpstr>SKLOP G - DOVJEŽ</vt:lpstr>
      <vt:lpstr>SKLOP H - MARIBOR</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SODJA Urška</dc:creator>
  <cp:lastModifiedBy>SODJA Urška</cp:lastModifiedBy>
  <cp:lastPrinted>2018-04-25T09:05:24Z</cp:lastPrinted>
  <dcterms:created xsi:type="dcterms:W3CDTF">2016-02-04T13:42:33Z</dcterms:created>
  <dcterms:modified xsi:type="dcterms:W3CDTF">2018-07-03T09:18:33Z</dcterms:modified>
</cp:coreProperties>
</file>